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3\"/>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4" i="22" l="1"/>
  <c r="B29" i="22"/>
  <c r="B30" i="22"/>
  <c r="B32" i="22"/>
  <c r="C49" i="7" l="1"/>
  <c r="C48" i="7"/>
  <c r="G44" i="16" l="1"/>
  <c r="H44" i="16" s="1"/>
  <c r="G47" i="16" s="1"/>
  <c r="H47" i="16" s="1"/>
  <c r="A5" i="25" l="1"/>
  <c r="A9" i="25"/>
  <c r="A12" i="25"/>
  <c r="A15" i="25"/>
  <c r="A15" i="6" l="1"/>
  <c r="A12" i="6"/>
  <c r="A9" i="6"/>
  <c r="A5" i="6"/>
  <c r="A4" i="12" l="1"/>
  <c r="A8" i="12"/>
  <c r="A11" i="12"/>
  <c r="A14" i="12"/>
  <c r="A16" i="13"/>
  <c r="A13" i="13"/>
  <c r="A10" i="13"/>
  <c r="A6" i="13"/>
  <c r="A15" i="14"/>
  <c r="A12" i="14"/>
  <c r="A9" i="14"/>
  <c r="A5" i="14"/>
  <c r="A15" i="22"/>
  <c r="A12" i="22"/>
  <c r="A9" i="22"/>
  <c r="A5" i="22"/>
  <c r="B26" i="22"/>
  <c r="B2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<sst xmlns="http://schemas.openxmlformats.org/spreadsheetml/2006/main" count="987" uniqueCount="569">
  <si>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</si>
  <si>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</si>
  <si>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</si>
  <si>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</si>
  <si>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</si>
  <si>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</si>
  <si>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</si>
  <si>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</si>
  <si>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</si>
  <si>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</si>
  <si>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</si>
  <si>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</si>
  <si>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</si>
  <si>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</si>
  <si>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</si>
  <si>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</si>
  <si>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</si>
  <si>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</si>
  <si>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</si>
  <si>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</si>
  <si>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</si>
  <si>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</si>
  <si>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</si>
  <si>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</si>
  <si>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</si>
  <si>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</si>
  <si>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</si>
  <si>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</si>
  <si>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</si>
  <si>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</si>
  <si>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</si>
  <si>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</si>
  <si>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</si>
  <si>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</si>
  <si>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</si>
  <si>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</si>
  <si>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</si>
  <si>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</si>
  <si>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</si>
  <si>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</si>
  <si>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</si>
  <si>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</si>
  <si>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</si>
  <si>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</si>
  <si>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</si>
  <si>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</si>
  <si>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</si>
  <si>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</si>
  <si>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</si>
  <si>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</si>
  <si>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</si>
  <si>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</si>
  <si>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</si>
  <si>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</si>
  <si>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</si>
  <si>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</si>
  <si>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</si>
  <si>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</si>
  <si>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</si>
  <si>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</si>
  <si>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</si>
  <si>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</si>
  <si>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</si>
  <si>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</si>
  <si>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</si>
  <si>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</si>
  <si>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</si>
  <si>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</si>
  <si>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</si>
  <si>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</si>
  <si>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</si>
  <si>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</si>
  <si>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</si>
  <si>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</si>
  <si>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</si>
  <si>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</si>
  <si>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</si>
  <si>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</si>
  <si>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</si>
  <si>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</si>
  <si>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</si>
  <si>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</si>
  <si>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</si>
  <si>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</si>
  <si>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</si>
  <si>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</si>
  <si>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</si>
  <si>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</si>
  <si>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</si>
  <si>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</si>
  <si>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</si>
  <si>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</si>
  <si>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</si>
  <si>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</si>
  <si>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</si>
  <si>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</si>
  <si>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</si>
  <si>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</si>
  <si>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</si>
  <si>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</si>
  <si>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</si>
  <si>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</si>
  <si>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</si>
  <si>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</si>
  <si>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</si>
  <si>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</si>
  <si>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</si>
  <si>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</si>
  <si>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</si>
  <si>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</si>
  <si>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</si>
  <si>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</si>
  <si>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</si>
  <si>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</si>
  <si>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</si>
  <si>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</si>
  <si>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</si>
  <si>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</si>
  <si>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</si>
  <si>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</si>
  <si>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</si>
  <si>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</si>
  <si>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</si>
  <si>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</si>
  <si>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</si>
  <si>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</si>
  <si>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</si>
  <si>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</si>
  <si>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</si>
  <si>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</si>
  <si>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</si>
  <si>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</si>
  <si>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</si>
  <si>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</si>
  <si>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</si>
  <si>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</si>
  <si>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</si>
  <si>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</si>
  <si>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</si>
  <si>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</si>
  <si>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</si>
  <si>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</si>
  <si>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</si>
  <si>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</si>
  <si>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</si>
  <si>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</si>
  <si>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</si>
  <si>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</si>
  <si>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</si>
  <si>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</si>
  <si>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</si>
  <si>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</si>
  <si>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</si>
  <si>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</si>
  <si>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</si>
  <si>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</si>
  <si>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</si>
  <si>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</si>
  <si>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</si>
  <si>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</si>
  <si>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</si>
  <si>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</si>
  <si>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</si>
  <si>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</si>
  <si>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</si>
  <si>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</si>
  <si>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</si>
  <si>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</si>
  <si>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</si>
  <si>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</si>
  <si>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</si>
  <si>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</si>
  <si>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</si>
  <si>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</si>
  <si>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</si>
  <si>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</si>
  <si>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</si>
  <si>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</si>
  <si>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</si>
  <si>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</si>
  <si>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</si>
  <si>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</si>
  <si>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</si>
  <si>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</si>
  <si>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</si>
  <si>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</si>
  <si>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</si>
  <si>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</si>
  <si>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</si>
  <si>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</si>
  <si>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</si>
  <si>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</si>
  <si>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</si>
  <si>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</si>
  <si>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</si>
  <si>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</si>
  <si>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</si>
  <si>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</si>
  <si>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</si>
  <si>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</si>
  <si>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</si>
  <si>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</si>
  <si>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</si>
  <si>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</si>
  <si>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</si>
  <si>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</si>
  <si>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</si>
  <si>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</si>
  <si>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</si>
  <si>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</si>
  <si>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</si>
  <si>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</si>
  <si>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</si>
  <si>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</si>
  <si>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</si>
  <si>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</si>
  <si>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</si>
  <si>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</si>
  <si>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</si>
  <si>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</si>
  <si>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</si>
  <si>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</si>
  <si>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</si>
  <si>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</si>
  <si>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</si>
  <si>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</si>
  <si>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</si>
  <si>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</si>
  <si>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</si>
  <si>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</si>
  <si>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</si>
  <si>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</si>
  <si>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</si>
  <si>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</si>
  <si>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</si>
  <si>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</si>
  <si>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</si>
  <si>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</si>
  <si>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</si>
  <si>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</si>
  <si>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</si>
  <si>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</si>
  <si>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</si>
  <si>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</si>
  <si>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</si>
  <si>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</si>
  <si>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</si>
  <si>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</si>
  <si>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</si>
  <si>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</si>
  <si>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</si>
  <si>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</si>
  <si>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</si>
  <si>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</si>
  <si>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</si>
  <si>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</si>
  <si>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</si>
  <si>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</si>
  <si>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</si>
  <si>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</si>
  <si>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</si>
  <si>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</si>
  <si>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</si>
  <si>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</si>
  <si>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</si>
  <si>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</si>
  <si>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</si>
  <si>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</si>
  <si>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</si>
  <si>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</si>
  <si>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</si>
  <si>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</si>
  <si>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</si>
  <si>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</si>
  <si>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</si>
  <si>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</si>
  <si>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</si>
  <si>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</si>
  <si>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</si>
  <si>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</si>
  <si>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</si>
  <si>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</si>
  <si>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</si>
  <si>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</si>
  <si>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</si>
  <si>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</si>
  <si>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</si>
  <si>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</si>
  <si>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</si>
  <si>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</si>
  <si>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</si>
  <si>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</si>
  <si>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</si>
  <si>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</si>
  <si>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</si>
  <si>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</si>
  <si>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</si>
  <si>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</si>
  <si>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</si>
  <si>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</si>
  <si>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</si>
  <si>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</si>
  <si>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</si>
  <si>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</si>
  <si>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</si>
  <si>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</si>
  <si>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</si>
  <si>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</si>
  <si>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</si>
  <si>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</si>
  <si>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</si>
  <si>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</si>
  <si>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</si>
  <si>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</si>
  <si>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</si>
  <si>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</si>
  <si>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</si>
  <si>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</si>
  <si>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</si>
  <si>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</si>
  <si>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</si>
  <si>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</si>
  <si>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</si>
  <si>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</si>
  <si>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</si>
  <si>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</si>
  <si>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</si>
  <si>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</si>
  <si>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</si>
  <si>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</si>
  <si>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</si>
  <si>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</si>
  <si>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</si>
  <si>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</si>
  <si>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</si>
  <si>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</si>
  <si>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</si>
  <si>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</si>
  <si>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</si>
  <si>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</si>
  <si>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</si>
  <si>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</si>
  <si>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</si>
  <si>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</si>
  <si>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</si>
  <si>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</si>
  <si>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</si>
  <si>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</si>
  <si>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</si>
  <si>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</si>
  <si>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</si>
  <si>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</si>
  <si>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</si>
  <si>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</si>
  <si>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</si>
  <si>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</si>
  <si>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</si>
  <si>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</si>
  <si>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</si>
  <si>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</si>
  <si>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</si>
  <si>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</si>
  <si>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</si>
  <si>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</si>
  <si>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</si>
  <si>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</si>
  <si>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</si>
  <si>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</si>
  <si>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</si>
  <si>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</si>
  <si>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</si>
  <si>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</si>
  <si>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</si>
  <si>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</si>
  <si>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</si>
  <si>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</si>
  <si>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</si>
  <si>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</si>
  <si>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</si>
  <si>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</si>
  <si>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</si>
  <si>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</si>
  <si>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</si>
  <si>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</si>
  <si>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</si>
  <si>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</si>
  <si>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</si>
  <si>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</si>
  <si>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</si>
  <si>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</si>
  <si>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</si>
  <si>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</si>
  <si>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</si>
  <si>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</si>
  <si>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</si>
  <si>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</si>
  <si>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</si>
  <si>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</si>
  <si>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</si>
  <si>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</si>
  <si>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</si>
  <si>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</si>
  <si>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</si>
  <si>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</si>
  <si>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</si>
  <si>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</si>
  <si>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</si>
  <si>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</si>
  <si>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</si>
  <si>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</si>
  <si>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</si>
  <si>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</si>
  <si>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</si>
  <si>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</si>
  <si>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</si>
  <si>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</si>
  <si>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</si>
  <si>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</si>
  <si>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</si>
  <si>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</si>
  <si>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</si>
  <si>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</si>
  <si>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</si>
  <si>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</si>
  <si>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</si>
  <si>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</si>
  <si>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</si>
  <si>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</si>
  <si>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</si>
  <si>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</si>
  <si>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</si>
  <si>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</si>
  <si>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</si>
  <si>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</si>
  <si>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</si>
  <si>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</si>
  <si>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</si>
  <si>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</si>
  <si>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</si>
  <si>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</si>
  <si>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</si>
  <si>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</si>
  <si>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</si>
  <si>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</si>
  <si>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</si>
  <si>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</si>
  <si>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</si>
  <si>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</si>
  <si>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</si>
  <si>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</si>
  <si>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</si>
  <si>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</si>
  <si>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</si>
  <si>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</si>
  <si>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</si>
  <si>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</si>
  <si>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</si>
  <si>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</si>
  <si>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</si>
  <si>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</si>
  <si>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</si>
  <si>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</si>
  <si>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</si>
  <si>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</si>
  <si>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</si>
  <si>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</si>
  <si>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</si>
  <si>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</si>
  <si>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</si>
  <si>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</si>
  <si>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</si>
  <si>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</si>
  <si>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</si>
  <si>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</si>
  <si>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</si>
  <si>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</si>
  <si>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</si>
  <si>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</si>
  <si>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</si>
  <si>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</si>
  <si>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</si>
  <si>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</si>
  <si>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</si>
  <si>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</si>
  <si>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</si>
  <si>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</si>
  <si>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</si>
  <si>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</si>
  <si>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</si>
  <si>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</si>
  <si>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</si>
  <si>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</si>
  <si>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</si>
  <si>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</si>
  <si>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</si>
  <si>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</si>
  <si>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</si>
  <si>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</si>
  <si>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</si>
  <si>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</si>
  <si>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</si>
  <si>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</si>
  <si>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</si>
  <si>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</si>
  <si>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</si>
  <si>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</si>
  <si>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</si>
  <si>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</si>
  <si>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</si>
  <si>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</si>
  <si>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</si>
  <si>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</si>
  <si>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</si>
  <si>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</si>
  <si>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</si>
  <si>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</si>
  <si>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</si>
  <si>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</si>
  <si>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</si>
  <si>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</si>
  <si>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</si>
  <si>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</si>
  <si>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</si>
  <si>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</si>
  <si>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</si>
  <si>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</si>
  <si>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</si>
  <si>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</si>
  <si>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</si>
  <si>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</si>
  <si>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</si>
  <si>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</si>
  <si>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</si>
  <si>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</si>
  <si>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</si>
  <si>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</si>
  <si>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</si>
  <si>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</si>
  <si>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</si>
  <si>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</si>
  <si>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</si>
  <si>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</si>
  <si>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</si>
  <si>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</si>
  <si>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</si>
  <si>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</si>
  <si>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Филиал АО "Россети Тюмень" Ноябрьские электирические сети</t>
  </si>
  <si>
    <t>ЯНАО, г. Ноябрьск</t>
  </si>
  <si>
    <t>Пуровский район</t>
  </si>
  <si>
    <t xml:space="preserve"> по состоянию на 01.01.2022</t>
  </si>
  <si>
    <t>25,65</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</si>
  <si>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</si>
  <si>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</si>
  <si>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</si>
  <si>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</si>
  <si>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Год раскрытия информации: 2023 год</t>
  </si>
  <si>
    <t>по состоянию на 01.01.2023</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</si>
  <si>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</si>
  <si>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</si>
  <si>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</si>
  <si>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</si>
  <si>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</si>
  <si>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1 шт.</t>
  </si>
  <si>
    <t>не подошел срок</t>
  </si>
  <si>
    <t>Согласно графику поставки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</si>
  <si>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-31.01 млн.руб</t>
  </si>
  <si>
    <t>не окупается</t>
  </si>
  <si>
    <t>нет</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</si>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</sst>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36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11" fillId="0" borderId="0" xfId="69" applyFont="1" applyFill="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3" fillId="0" borderId="0" xfId="1" applyFont="1" applyFill="1" applyAlignment="1">
      <alignment horizontal="center" vertical="center"/>
    </xf>
    <xf numFmtId="4" fontId="11" fillId="0" borderId="0" xfId="69"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70" applyFont="1" applyFill="1" applyAlignment="1">
      <alignment horizontal="center" vertical="center"/>
    </xf>
    <xf numFmtId="0" fontId="11" fillId="0" borderId="0" xfId="70" applyFont="1" applyFill="1" applyAlignment="1">
      <alignment vertical="center"/>
    </xf>
    <xf numFmtId="0" fontId="61" fillId="0" borderId="0" xfId="70" applyFont="1" applyFill="1" applyAlignment="1">
      <alignment horizontal="left" vertical="center"/>
    </xf>
    <xf numFmtId="0" fontId="45" fillId="0" borderId="0" xfId="70" applyFont="1" applyFill="1" applyAlignment="1">
      <alignment vertic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0" fontId="60"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-28832875.009154361</c:v>
              </c:pt>
              <c:pt idx="1">
                <c:v>-25910769.281034697</c:v>
              </c:pt>
              <c:pt idx="2">
                <c:v>-23220315.659920491</c:v>
              </c:pt>
              <c:pt idx="3">
                <c:v>-20743945.484695107</c:v>
              </c:pt>
              <c:pt idx="4">
                <c:v>-18465310.393021904</c:v>
              </c:pt>
              <c:pt idx="5">
                <c:v>-16369213.943705885</c:v>
              </c:pt>
              <c:pt idx="6">
                <c:v>-14711748.631521316</c:v>
              </c:pt>
              <c:pt idx="7">
                <c:v>-13301783.316161066</c:v>
              </c:pt>
              <c:pt idx="8">
                <c:v>-12004685.865117965</c:v>
              </c:pt>
              <c:pt idx="9">
                <c:v>-10811753.680674758</c:v>
              </c:pt>
              <c:pt idx="10">
                <c:v>-9714908.2869550325</c:v>
              </c:pt>
            </c:numLit>
          </c:val>
          <c:smooth val="0"/>
          <c:extLst>
            <c:ext xmlns:c16="http://schemas.microsoft.com/office/drawing/2014/chart" uri="{C3380CC4-5D6E-409C-BE32-E72D297353CC}">
              <c16:uniqueId val="{00000000-86DB-4B15-93AB-CCACAB82A7FA}"/>
            </c:ext>
          </c:extLst>
        </c:ser>
        <c:ser>
          <c:idx val="0"/>
          <c:order val="1"/>
          <c:tx>
            <c:v>Накопленный ЧДП</c:v>
          </c:tx>
          <c:marker>
            <c:symbol val="none"/>
          </c:marker>
          <c:val>
            <c:numLit>
              <c:formatCode>_(* #\ ##0_);_(* \(#\ ##0\);_(* "-"_);_(@_)</c:formatCode>
              <c:ptCount val="11"/>
              <c:pt idx="0">
                <c:v>-28404571.879486427</c:v>
              </c:pt>
              <c:pt idx="1">
                <c:v>-24640242.227879472</c:v>
              </c:pt>
              <c:pt idx="2">
                <c:v>-20706434.813651543</c:v>
              </c:pt>
              <c:pt idx="3">
                <c:v>-16596839.940162642</c:v>
              </c:pt>
              <c:pt idx="4">
                <c:v>-12304895.522907168</c:v>
              </c:pt>
              <c:pt idx="5">
                <c:v>-7823776.9939992968</c:v>
              </c:pt>
              <c:pt idx="6">
                <c:v>-3802023.2122975038</c:v>
              </c:pt>
              <c:pt idx="7">
                <c:v>81047.698801444843</c:v>
              </c:pt>
              <c:pt idx="8">
                <c:v>4135529.5397120137</c:v>
              </c:pt>
              <c:pt idx="9">
                <c:v>8367809.3337618271</c:v>
              </c:pt>
              <c:pt idx="10">
                <c:v>12784529.585211616</c:v>
              </c:pt>
            </c:numLit>
          </c:val>
          <c:smooth val="0"/>
          <c:extLst>
            <c:ext xmlns:c16="http://schemas.microsoft.com/office/drawing/2014/chart" uri="{C3380CC4-5D6E-409C-BE32-E72D297353CC}">
              <c16:uniqueId val="{00000001-86DB-4B15-93AB-CCACAB82A7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24" customWidth="1"/>
    <col min="2" max="2" width="53.5703125" style="124" customWidth="1"/>
    <col min="3" max="3" width="91.42578125" style="124"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2" customFormat="1" ht="18.75" customHeight="1" x14ac:dyDescent="0.2">
      <c r="A1" s="111"/>
      <c r="C1" s="66" t="s">
        <v>465</v>
      </c>
    </row>
    <row r="2" spans="1:22" s="2" customFormat="1" ht="18.75" customHeight="1" x14ac:dyDescent="0.3">
      <c r="A2" s="111"/>
      <c r="C2" s="67" t="s">
        <v>11</v>
      </c>
    </row>
    <row r="3" spans="1:22" s="2" customFormat="1" ht="18.75" x14ac:dyDescent="0.3">
      <c r="A3" s="112"/>
      <c r="C3" s="67" t="s">
        <v>69</v>
      </c>
    </row>
    <row r="4" spans="1:22" s="2" customFormat="1" ht="18.75" x14ac:dyDescent="0.3">
      <c r="A4" s="112"/>
      <c r="H4" s="67"/>
    </row>
    <row r="5" spans="1:22" s="2" customFormat="1" ht="15.75" x14ac:dyDescent="0.25">
      <c r="A5" s="263" t="s">
        <v>555</v>
      </c>
      <c r="B5" s="263"/>
      <c r="C5" s="263"/>
      <c r="D5" s="61"/>
      <c r="E5" s="61"/>
      <c r="F5" s="61"/>
      <c r="G5" s="61"/>
      <c r="H5" s="61"/>
      <c r="I5" s="61"/>
      <c r="J5" s="61"/>
    </row>
    <row r="6" spans="1:22" s="2" customFormat="1" ht="18.75" x14ac:dyDescent="0.3">
      <c r="A6" s="112"/>
      <c r="H6" s="67"/>
    </row>
    <row r="7" spans="1:22" s="2" customFormat="1" ht="18.75" x14ac:dyDescent="0.2">
      <c r="A7" s="267" t="s">
        <v>10</v>
      </c>
      <c r="B7" s="267"/>
      <c r="C7" s="267"/>
      <c r="D7" s="69"/>
      <c r="E7" s="69"/>
      <c r="F7" s="69"/>
      <c r="G7" s="69"/>
      <c r="H7" s="69"/>
      <c r="I7" s="69"/>
      <c r="J7" s="69"/>
      <c r="K7" s="69"/>
      <c r="L7" s="69"/>
      <c r="M7" s="69"/>
      <c r="N7" s="69"/>
      <c r="O7" s="69"/>
      <c r="P7" s="69"/>
      <c r="Q7" s="69"/>
      <c r="R7" s="69"/>
      <c r="S7" s="69"/>
      <c r="T7" s="69"/>
      <c r="U7" s="69"/>
      <c r="V7" s="69"/>
    </row>
    <row r="8" spans="1:22" s="2" customFormat="1" ht="18.75" x14ac:dyDescent="0.2">
      <c r="A8" s="113"/>
      <c r="B8" s="113"/>
      <c r="C8" s="113"/>
      <c r="D8" s="113"/>
      <c r="E8" s="113"/>
      <c r="F8" s="113"/>
      <c r="G8" s="113"/>
      <c r="H8" s="113"/>
      <c r="I8" s="69"/>
      <c r="J8" s="69"/>
      <c r="K8" s="69"/>
      <c r="L8" s="69"/>
      <c r="M8" s="69"/>
      <c r="N8" s="69"/>
      <c r="O8" s="69"/>
      <c r="P8" s="69"/>
      <c r="Q8" s="69"/>
      <c r="R8" s="69"/>
      <c r="S8" s="69"/>
      <c r="T8" s="69"/>
      <c r="U8" s="69"/>
      <c r="V8" s="69"/>
    </row>
    <row r="9" spans="1:22" s="2" customFormat="1" ht="18.75" x14ac:dyDescent="0.2">
      <c r="A9" s="268" t="s">
        <v>463</v>
      </c>
      <c r="B9" s="268"/>
      <c r="C9" s="268"/>
      <c r="D9" s="114"/>
      <c r="E9" s="114"/>
      <c r="F9" s="114"/>
      <c r="G9" s="114"/>
      <c r="H9" s="114"/>
      <c r="I9" s="69"/>
      <c r="J9" s="69"/>
      <c r="K9" s="69"/>
      <c r="L9" s="69"/>
      <c r="M9" s="69"/>
      <c r="N9" s="69"/>
      <c r="O9" s="69"/>
      <c r="P9" s="69"/>
      <c r="Q9" s="69"/>
      <c r="R9" s="69"/>
      <c r="S9" s="69"/>
      <c r="T9" s="69"/>
      <c r="U9" s="69"/>
      <c r="V9" s="69"/>
    </row>
    <row r="10" spans="1:22" s="2" customFormat="1" ht="18.75" x14ac:dyDescent="0.2">
      <c r="A10" s="264" t="s">
        <v>468</v>
      </c>
      <c r="B10" s="264"/>
      <c r="C10" s="264"/>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13"/>
      <c r="B11" s="113"/>
      <c r="C11" s="113"/>
      <c r="D11" s="113"/>
      <c r="E11" s="113"/>
      <c r="F11" s="113"/>
      <c r="G11" s="113"/>
      <c r="H11" s="113"/>
      <c r="I11" s="69"/>
      <c r="J11" s="69"/>
      <c r="K11" s="69"/>
      <c r="L11" s="69"/>
      <c r="M11" s="69"/>
      <c r="N11" s="69"/>
      <c r="O11" s="69"/>
      <c r="P11" s="69"/>
      <c r="Q11" s="69"/>
      <c r="R11" s="69"/>
      <c r="S11" s="69"/>
      <c r="T11" s="69"/>
      <c r="U11" s="69"/>
      <c r="V11" s="69"/>
    </row>
    <row r="12" spans="1:22" s="2" customFormat="1" ht="18.75" x14ac:dyDescent="0.2">
      <c r="A12" s="268" t="s">
        <v>543</v>
      </c>
      <c r="B12" s="268"/>
      <c r="C12" s="268"/>
      <c r="D12" s="114"/>
      <c r="E12" s="114"/>
      <c r="F12" s="114"/>
      <c r="G12" s="114"/>
      <c r="H12" s="114"/>
      <c r="I12" s="69"/>
      <c r="J12" s="69"/>
      <c r="K12" s="69"/>
      <c r="L12" s="69"/>
      <c r="M12" s="69"/>
      <c r="N12" s="69"/>
      <c r="O12" s="69"/>
      <c r="P12" s="69"/>
      <c r="Q12" s="69"/>
      <c r="R12" s="69"/>
      <c r="S12" s="69"/>
      <c r="T12" s="69"/>
      <c r="U12" s="69"/>
      <c r="V12" s="69"/>
    </row>
    <row r="13" spans="1:22" s="2" customFormat="1" ht="18.75" x14ac:dyDescent="0.2">
      <c r="A13" s="264" t="s">
        <v>464</v>
      </c>
      <c r="B13" s="264"/>
      <c r="C13" s="264"/>
      <c r="D13" s="72"/>
      <c r="E13" s="72"/>
      <c r="F13" s="72"/>
      <c r="G13" s="72"/>
      <c r="H13" s="72"/>
      <c r="I13" s="69"/>
      <c r="J13" s="69"/>
      <c r="K13" s="69"/>
      <c r="L13" s="69"/>
      <c r="M13" s="69"/>
      <c r="N13" s="69"/>
      <c r="O13" s="69"/>
      <c r="P13" s="69"/>
      <c r="Q13" s="69"/>
      <c r="R13" s="69"/>
      <c r="S13" s="69"/>
      <c r="T13" s="69"/>
      <c r="U13" s="69"/>
      <c r="V13" s="69"/>
    </row>
    <row r="14" spans="1:22" s="115"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row>
    <row r="15" spans="1:22" s="116" customFormat="1" ht="30.75" customHeight="1" x14ac:dyDescent="0.2">
      <c r="A15" s="269" t="s">
        <v>554</v>
      </c>
      <c r="B15" s="269"/>
      <c r="C15" s="269"/>
      <c r="D15" s="114"/>
      <c r="E15" s="114"/>
      <c r="F15" s="114"/>
      <c r="G15" s="114"/>
      <c r="H15" s="114"/>
      <c r="I15" s="114"/>
      <c r="J15" s="114"/>
      <c r="K15" s="114"/>
      <c r="L15" s="114"/>
      <c r="M15" s="114"/>
      <c r="N15" s="114"/>
      <c r="O15" s="114"/>
      <c r="P15" s="114"/>
      <c r="Q15" s="114"/>
      <c r="R15" s="114"/>
      <c r="S15" s="114"/>
      <c r="T15" s="114"/>
      <c r="U15" s="114"/>
      <c r="V15" s="114"/>
    </row>
    <row r="16" spans="1:22" s="116" customFormat="1" ht="15" customHeight="1" x14ac:dyDescent="0.2">
      <c r="A16" s="264" t="s">
        <v>469</v>
      </c>
      <c r="B16" s="264"/>
      <c r="C16" s="264"/>
      <c r="D16" s="72"/>
      <c r="E16" s="72"/>
      <c r="F16" s="72"/>
      <c r="G16" s="72"/>
      <c r="H16" s="72"/>
      <c r="I16" s="72"/>
      <c r="J16" s="72"/>
      <c r="K16" s="72"/>
      <c r="L16" s="72"/>
      <c r="M16" s="72"/>
      <c r="N16" s="72"/>
      <c r="O16" s="72"/>
      <c r="P16" s="72"/>
      <c r="Q16" s="72"/>
      <c r="R16" s="72"/>
      <c r="S16" s="72"/>
      <c r="T16" s="72"/>
      <c r="U16" s="72"/>
      <c r="V16" s="72"/>
    </row>
    <row r="17" spans="1:22"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row>
    <row r="18" spans="1:22" s="116" customFormat="1" ht="15" customHeight="1" x14ac:dyDescent="0.2">
      <c r="A18" s="265" t="s">
        <v>445</v>
      </c>
      <c r="B18" s="266"/>
      <c r="C18" s="266"/>
      <c r="D18" s="118"/>
      <c r="E18" s="118"/>
      <c r="F18" s="118"/>
      <c r="G18" s="118"/>
      <c r="H18" s="118"/>
      <c r="I18" s="118"/>
      <c r="J18" s="118"/>
      <c r="K18" s="118"/>
      <c r="L18" s="118"/>
      <c r="M18" s="118"/>
      <c r="N18" s="118"/>
      <c r="O18" s="118"/>
      <c r="P18" s="118"/>
      <c r="Q18" s="118"/>
      <c r="R18" s="118"/>
      <c r="S18" s="118"/>
      <c r="T18" s="118"/>
      <c r="U18" s="118"/>
      <c r="V18" s="118"/>
    </row>
    <row r="19" spans="1:22" s="116" customFormat="1" ht="15" customHeight="1" x14ac:dyDescent="0.2">
      <c r="A19" s="72"/>
      <c r="B19" s="72"/>
      <c r="C19" s="72"/>
      <c r="D19" s="72"/>
      <c r="E19" s="72"/>
      <c r="F19" s="72"/>
      <c r="G19" s="72"/>
      <c r="H19" s="72"/>
      <c r="I19" s="117"/>
      <c r="J19" s="117"/>
      <c r="K19" s="117"/>
      <c r="L19" s="117"/>
      <c r="M19" s="117"/>
      <c r="N19" s="117"/>
      <c r="O19" s="117"/>
      <c r="P19" s="117"/>
      <c r="Q19" s="117"/>
      <c r="R19" s="117"/>
      <c r="S19" s="117"/>
    </row>
    <row r="20" spans="1:22" s="116" customFormat="1" ht="39.75" customHeight="1" x14ac:dyDescent="0.2">
      <c r="A20" s="119" t="s">
        <v>6</v>
      </c>
      <c r="B20" s="120" t="s">
        <v>68</v>
      </c>
      <c r="C20" s="65" t="s">
        <v>67</v>
      </c>
      <c r="D20" s="73"/>
      <c r="E20" s="73"/>
      <c r="F20" s="73"/>
      <c r="G20" s="73"/>
      <c r="H20" s="73"/>
      <c r="I20" s="103"/>
      <c r="J20" s="103"/>
      <c r="K20" s="103"/>
      <c r="L20" s="103"/>
      <c r="M20" s="103"/>
      <c r="N20" s="103"/>
      <c r="O20" s="103"/>
      <c r="P20" s="103"/>
      <c r="Q20" s="103"/>
      <c r="R20" s="103"/>
      <c r="S20" s="103"/>
      <c r="T20" s="121"/>
      <c r="U20" s="121"/>
      <c r="V20" s="121"/>
    </row>
    <row r="21" spans="1:22" s="116" customFormat="1" ht="16.5" customHeight="1" x14ac:dyDescent="0.2">
      <c r="A21" s="65">
        <v>1</v>
      </c>
      <c r="B21" s="120">
        <v>2</v>
      </c>
      <c r="C21" s="65">
        <v>3</v>
      </c>
      <c r="D21" s="73"/>
      <c r="E21" s="73"/>
      <c r="F21" s="73"/>
      <c r="G21" s="73"/>
      <c r="H21" s="73"/>
      <c r="I21" s="103"/>
      <c r="J21" s="103"/>
      <c r="K21" s="103"/>
      <c r="L21" s="103"/>
      <c r="M21" s="103"/>
      <c r="N21" s="103"/>
      <c r="O21" s="103"/>
      <c r="P21" s="103"/>
      <c r="Q21" s="103"/>
      <c r="R21" s="103"/>
      <c r="S21" s="103"/>
      <c r="T21" s="121"/>
      <c r="U21" s="121"/>
      <c r="V21" s="121"/>
    </row>
    <row r="22" spans="1:22" s="116" customFormat="1" ht="39" customHeight="1" x14ac:dyDescent="0.2">
      <c r="A22" s="4" t="s">
        <v>66</v>
      </c>
      <c r="B22" s="122" t="s">
        <v>298</v>
      </c>
      <c r="C22" s="65" t="s">
        <v>507</v>
      </c>
      <c r="D22" s="73"/>
      <c r="E22" s="73"/>
      <c r="F22" s="73"/>
      <c r="G22" s="73"/>
      <c r="H22" s="73"/>
      <c r="I22" s="103"/>
      <c r="J22" s="103"/>
      <c r="K22" s="103"/>
      <c r="L22" s="103"/>
      <c r="M22" s="103"/>
      <c r="N22" s="103"/>
      <c r="O22" s="103"/>
      <c r="P22" s="103"/>
      <c r="Q22" s="103"/>
      <c r="R22" s="103"/>
      <c r="S22" s="103"/>
      <c r="T22" s="121"/>
      <c r="U22" s="121"/>
      <c r="V22" s="121"/>
    </row>
    <row r="23" spans="1:22" s="116" customFormat="1" ht="41.25" customHeight="1" x14ac:dyDescent="0.2">
      <c r="A23" s="4" t="s">
        <v>64</v>
      </c>
      <c r="B23" s="6" t="s">
        <v>65</v>
      </c>
      <c r="C23" s="65" t="s">
        <v>470</v>
      </c>
      <c r="D23" s="73"/>
      <c r="E23" s="73"/>
      <c r="F23" s="73"/>
      <c r="G23" s="73"/>
      <c r="H23" s="73"/>
      <c r="I23" s="103"/>
      <c r="J23" s="103"/>
      <c r="K23" s="103"/>
      <c r="L23" s="103"/>
      <c r="M23" s="103"/>
      <c r="N23" s="103"/>
      <c r="O23" s="103"/>
      <c r="P23" s="103"/>
      <c r="Q23" s="103"/>
      <c r="R23" s="103"/>
      <c r="S23" s="103"/>
      <c r="T23" s="121"/>
      <c r="U23" s="121"/>
      <c r="V23" s="121"/>
    </row>
    <row r="24" spans="1:22" s="116" customFormat="1" ht="22.5" customHeight="1" x14ac:dyDescent="0.2">
      <c r="A24" s="260"/>
      <c r="B24" s="261"/>
      <c r="C24" s="262"/>
      <c r="D24" s="73"/>
      <c r="E24" s="73"/>
      <c r="F24" s="73"/>
      <c r="G24" s="73"/>
      <c r="H24" s="73"/>
      <c r="I24" s="103"/>
      <c r="J24" s="103"/>
      <c r="K24" s="103"/>
      <c r="L24" s="103"/>
      <c r="M24" s="103"/>
      <c r="N24" s="103"/>
      <c r="O24" s="103"/>
      <c r="P24" s="103"/>
      <c r="Q24" s="103"/>
      <c r="R24" s="103"/>
      <c r="S24" s="103"/>
      <c r="T24" s="121"/>
      <c r="U24" s="121"/>
      <c r="V24" s="121"/>
    </row>
    <row r="25" spans="1:22" s="116" customFormat="1" ht="58.5" customHeight="1" x14ac:dyDescent="0.2">
      <c r="A25" s="4" t="s">
        <v>63</v>
      </c>
      <c r="B25" s="59" t="s">
        <v>394</v>
      </c>
      <c r="C25" s="184" t="s">
        <v>471</v>
      </c>
      <c r="D25" s="73"/>
      <c r="E25" s="73"/>
      <c r="F25" s="73"/>
      <c r="G25" s="73"/>
      <c r="H25" s="103"/>
      <c r="I25" s="103"/>
      <c r="J25" s="103"/>
      <c r="K25" s="103"/>
      <c r="L25" s="103"/>
      <c r="M25" s="103"/>
      <c r="N25" s="103"/>
      <c r="O25" s="103"/>
      <c r="P25" s="103"/>
      <c r="Q25" s="103"/>
      <c r="R25" s="103"/>
      <c r="S25" s="121"/>
      <c r="T25" s="121"/>
      <c r="U25" s="121"/>
      <c r="V25" s="121"/>
    </row>
    <row r="26" spans="1:22" s="116" customFormat="1" ht="42.75" customHeight="1" x14ac:dyDescent="0.2">
      <c r="A26" s="4" t="s">
        <v>62</v>
      </c>
      <c r="B26" s="59" t="s">
        <v>76</v>
      </c>
      <c r="C26" s="185" t="s">
        <v>545</v>
      </c>
      <c r="D26" s="73"/>
      <c r="E26" s="73"/>
      <c r="F26" s="73"/>
      <c r="G26" s="73"/>
      <c r="H26" s="103"/>
      <c r="I26" s="103"/>
      <c r="J26" s="103"/>
      <c r="K26" s="103"/>
      <c r="L26" s="103"/>
      <c r="M26" s="103"/>
      <c r="N26" s="103"/>
      <c r="O26" s="103"/>
      <c r="P26" s="103"/>
      <c r="Q26" s="103"/>
      <c r="R26" s="103"/>
      <c r="S26" s="121"/>
      <c r="T26" s="121"/>
      <c r="U26" s="121"/>
      <c r="V26" s="121"/>
    </row>
    <row r="27" spans="1:22" s="116" customFormat="1" ht="51.75" customHeight="1" x14ac:dyDescent="0.2">
      <c r="A27" s="4" t="s">
        <v>60</v>
      </c>
      <c r="B27" s="59" t="s">
        <v>75</v>
      </c>
      <c r="C27" s="185" t="s">
        <v>548</v>
      </c>
      <c r="D27" s="73"/>
      <c r="E27" s="73"/>
      <c r="F27" s="73"/>
      <c r="G27" s="73"/>
      <c r="H27" s="103"/>
      <c r="I27" s="103"/>
      <c r="J27" s="103"/>
      <c r="K27" s="103"/>
      <c r="L27" s="103"/>
      <c r="M27" s="103"/>
      <c r="N27" s="103"/>
      <c r="O27" s="103"/>
      <c r="P27" s="103"/>
      <c r="Q27" s="103"/>
      <c r="R27" s="103"/>
      <c r="S27" s="121"/>
      <c r="T27" s="121"/>
      <c r="U27" s="121"/>
      <c r="V27" s="121"/>
    </row>
    <row r="28" spans="1:22" s="116" customFormat="1" ht="42.75" customHeight="1" x14ac:dyDescent="0.2">
      <c r="A28" s="4" t="s">
        <v>59</v>
      </c>
      <c r="B28" s="59" t="s">
        <v>395</v>
      </c>
      <c r="C28" s="185" t="s">
        <v>472</v>
      </c>
      <c r="D28" s="73"/>
      <c r="E28" s="73"/>
      <c r="F28" s="73"/>
      <c r="G28" s="73"/>
      <c r="H28" s="103"/>
      <c r="I28" s="103"/>
      <c r="J28" s="103"/>
      <c r="K28" s="103"/>
      <c r="L28" s="103"/>
      <c r="M28" s="103"/>
      <c r="N28" s="103"/>
      <c r="O28" s="103"/>
      <c r="P28" s="103"/>
      <c r="Q28" s="103"/>
      <c r="R28" s="103"/>
      <c r="S28" s="121"/>
      <c r="T28" s="121"/>
      <c r="U28" s="121"/>
      <c r="V28" s="121"/>
    </row>
    <row r="29" spans="1:22" s="116" customFormat="1" ht="51.75" customHeight="1" x14ac:dyDescent="0.2">
      <c r="A29" s="4" t="s">
        <v>57</v>
      </c>
      <c r="B29" s="59" t="s">
        <v>466</v>
      </c>
      <c r="C29" s="185" t="s">
        <v>472</v>
      </c>
      <c r="D29" s="73"/>
      <c r="E29" s="73"/>
      <c r="F29" s="73"/>
      <c r="G29" s="73"/>
      <c r="H29" s="103"/>
      <c r="I29" s="103"/>
      <c r="J29" s="103"/>
      <c r="K29" s="103"/>
      <c r="L29" s="103"/>
      <c r="M29" s="103"/>
      <c r="N29" s="103"/>
      <c r="O29" s="103"/>
      <c r="P29" s="103"/>
      <c r="Q29" s="103"/>
      <c r="R29" s="103"/>
      <c r="S29" s="121"/>
      <c r="T29" s="121"/>
      <c r="U29" s="121"/>
      <c r="V29" s="121"/>
    </row>
    <row r="30" spans="1:22" s="116" customFormat="1" ht="51.75" customHeight="1" x14ac:dyDescent="0.2">
      <c r="A30" s="4" t="s">
        <v>55</v>
      </c>
      <c r="B30" s="59" t="s">
        <v>396</v>
      </c>
      <c r="C30" s="185" t="s">
        <v>472</v>
      </c>
      <c r="D30" s="73"/>
      <c r="E30" s="73"/>
      <c r="F30" s="73"/>
      <c r="G30" s="73"/>
      <c r="H30" s="103"/>
      <c r="I30" s="103"/>
      <c r="J30" s="103"/>
      <c r="K30" s="103"/>
      <c r="L30" s="103"/>
      <c r="M30" s="103"/>
      <c r="N30" s="103"/>
      <c r="O30" s="103"/>
      <c r="P30" s="103"/>
      <c r="Q30" s="103"/>
      <c r="R30" s="103"/>
      <c r="S30" s="121"/>
      <c r="T30" s="121"/>
      <c r="U30" s="121"/>
      <c r="V30" s="121"/>
    </row>
    <row r="31" spans="1:22" s="116" customFormat="1" ht="51.75" customHeight="1" x14ac:dyDescent="0.2">
      <c r="A31" s="4" t="s">
        <v>74</v>
      </c>
      <c r="B31" s="59" t="s">
        <v>397</v>
      </c>
      <c r="C31" s="185" t="s">
        <v>472</v>
      </c>
      <c r="D31" s="73"/>
      <c r="E31" s="73"/>
      <c r="F31" s="73"/>
      <c r="G31" s="73"/>
      <c r="H31" s="103"/>
      <c r="I31" s="103"/>
      <c r="J31" s="103"/>
      <c r="K31" s="103"/>
      <c r="L31" s="103"/>
      <c r="M31" s="103"/>
      <c r="N31" s="103"/>
      <c r="O31" s="103"/>
      <c r="P31" s="103"/>
      <c r="Q31" s="103"/>
      <c r="R31" s="103"/>
      <c r="S31" s="121"/>
      <c r="T31" s="121"/>
      <c r="U31" s="121"/>
      <c r="V31" s="121"/>
    </row>
    <row r="32" spans="1:22" s="116" customFormat="1" ht="51.75" customHeight="1" x14ac:dyDescent="0.2">
      <c r="A32" s="4" t="s">
        <v>72</v>
      </c>
      <c r="B32" s="59" t="s">
        <v>398</v>
      </c>
      <c r="C32" s="185" t="s">
        <v>472</v>
      </c>
      <c r="D32" s="73"/>
      <c r="E32" s="73"/>
      <c r="F32" s="73"/>
      <c r="G32" s="73"/>
      <c r="H32" s="103"/>
      <c r="I32" s="103"/>
      <c r="J32" s="103"/>
      <c r="K32" s="103"/>
      <c r="L32" s="103"/>
      <c r="M32" s="103"/>
      <c r="N32" s="103"/>
      <c r="O32" s="103"/>
      <c r="P32" s="103"/>
      <c r="Q32" s="103"/>
      <c r="R32" s="103"/>
      <c r="S32" s="121"/>
      <c r="T32" s="121"/>
      <c r="U32" s="121"/>
      <c r="V32" s="121"/>
    </row>
    <row r="33" spans="1:22" s="116" customFormat="1" ht="101.25" customHeight="1" x14ac:dyDescent="0.2">
      <c r="A33" s="4" t="s">
        <v>71</v>
      </c>
      <c r="B33" s="59" t="s">
        <v>399</v>
      </c>
      <c r="C33" s="185" t="s">
        <v>473</v>
      </c>
      <c r="D33" s="73"/>
      <c r="E33" s="73"/>
      <c r="F33" s="73"/>
      <c r="G33" s="73"/>
      <c r="H33" s="103"/>
      <c r="I33" s="103"/>
      <c r="J33" s="103"/>
      <c r="K33" s="103"/>
      <c r="L33" s="103"/>
      <c r="M33" s="103"/>
      <c r="N33" s="103"/>
      <c r="O33" s="103"/>
      <c r="P33" s="103"/>
      <c r="Q33" s="103"/>
      <c r="R33" s="103"/>
      <c r="S33" s="121"/>
      <c r="T33" s="121"/>
      <c r="U33" s="121"/>
      <c r="V33" s="121"/>
    </row>
    <row r="34" spans="1:22" ht="111" customHeight="1" x14ac:dyDescent="0.25">
      <c r="A34" s="4" t="s">
        <v>414</v>
      </c>
      <c r="B34" s="59" t="s">
        <v>467</v>
      </c>
      <c r="C34" s="185" t="s">
        <v>472</v>
      </c>
      <c r="D34" s="123"/>
      <c r="E34" s="123"/>
      <c r="F34" s="123"/>
      <c r="G34" s="123"/>
      <c r="H34" s="123"/>
      <c r="I34" s="123"/>
      <c r="J34" s="123"/>
      <c r="K34" s="123"/>
      <c r="L34" s="123"/>
      <c r="M34" s="123"/>
      <c r="N34" s="123"/>
      <c r="O34" s="123"/>
      <c r="P34" s="123"/>
      <c r="Q34" s="123"/>
      <c r="R34" s="123"/>
      <c r="S34" s="123"/>
      <c r="T34" s="123"/>
      <c r="U34" s="123"/>
      <c r="V34" s="123"/>
    </row>
    <row r="35" spans="1:22" ht="58.5" customHeight="1" x14ac:dyDescent="0.25">
      <c r="A35" s="4" t="s">
        <v>402</v>
      </c>
      <c r="B35" s="59" t="s">
        <v>73</v>
      </c>
      <c r="C35" s="185" t="s">
        <v>472</v>
      </c>
      <c r="D35" s="123"/>
      <c r="E35" s="123"/>
      <c r="F35" s="123"/>
      <c r="G35" s="123"/>
      <c r="H35" s="123"/>
      <c r="I35" s="123"/>
      <c r="J35" s="123"/>
      <c r="K35" s="123"/>
      <c r="L35" s="123"/>
      <c r="M35" s="123"/>
      <c r="N35" s="123"/>
      <c r="O35" s="123"/>
      <c r="P35" s="123"/>
      <c r="Q35" s="123"/>
      <c r="R35" s="123"/>
      <c r="S35" s="123"/>
      <c r="T35" s="123"/>
      <c r="U35" s="123"/>
      <c r="V35" s="123"/>
    </row>
    <row r="36" spans="1:22" ht="51.75" customHeight="1" x14ac:dyDescent="0.25">
      <c r="A36" s="4" t="s">
        <v>415</v>
      </c>
      <c r="B36" s="59" t="s">
        <v>400</v>
      </c>
      <c r="C36" s="185" t="s">
        <v>472</v>
      </c>
      <c r="D36" s="123"/>
      <c r="E36" s="123"/>
      <c r="F36" s="123"/>
      <c r="G36" s="123"/>
      <c r="H36" s="123"/>
      <c r="I36" s="123"/>
      <c r="J36" s="123"/>
      <c r="K36" s="123"/>
      <c r="L36" s="123"/>
      <c r="M36" s="123"/>
      <c r="N36" s="123"/>
      <c r="O36" s="123"/>
      <c r="P36" s="123"/>
      <c r="Q36" s="123"/>
      <c r="R36" s="123"/>
      <c r="S36" s="123"/>
      <c r="T36" s="123"/>
      <c r="U36" s="123"/>
      <c r="V36" s="123"/>
    </row>
    <row r="37" spans="1:22" ht="43.5" customHeight="1" x14ac:dyDescent="0.25">
      <c r="A37" s="4" t="s">
        <v>403</v>
      </c>
      <c r="B37" s="59" t="s">
        <v>401</v>
      </c>
      <c r="C37" s="185" t="s">
        <v>309</v>
      </c>
      <c r="D37" s="123"/>
      <c r="E37" s="123"/>
      <c r="F37" s="123"/>
      <c r="G37" s="123"/>
      <c r="H37" s="123"/>
      <c r="I37" s="123"/>
      <c r="J37" s="123"/>
      <c r="K37" s="123"/>
      <c r="L37" s="123"/>
      <c r="M37" s="123"/>
      <c r="N37" s="123"/>
      <c r="O37" s="123"/>
      <c r="P37" s="123"/>
      <c r="Q37" s="123"/>
      <c r="R37" s="123"/>
      <c r="S37" s="123"/>
      <c r="T37" s="123"/>
      <c r="U37" s="123"/>
      <c r="V37" s="123"/>
    </row>
    <row r="38" spans="1:22" ht="43.5" customHeight="1" x14ac:dyDescent="0.25">
      <c r="A38" s="4" t="s">
        <v>416</v>
      </c>
      <c r="B38" s="59" t="s">
        <v>239</v>
      </c>
      <c r="C38" s="185" t="s">
        <v>472</v>
      </c>
      <c r="D38" s="123"/>
      <c r="E38" s="123"/>
      <c r="F38" s="123"/>
      <c r="G38" s="123"/>
      <c r="H38" s="123"/>
      <c r="I38" s="123"/>
      <c r="J38" s="123"/>
      <c r="K38" s="123"/>
      <c r="L38" s="123"/>
      <c r="M38" s="123"/>
      <c r="N38" s="123"/>
      <c r="O38" s="123"/>
      <c r="P38" s="123"/>
      <c r="Q38" s="123"/>
      <c r="R38" s="123"/>
      <c r="S38" s="123"/>
      <c r="T38" s="123"/>
      <c r="U38" s="123"/>
      <c r="V38" s="123"/>
    </row>
    <row r="39" spans="1:22" ht="23.25" customHeight="1" x14ac:dyDescent="0.25">
      <c r="A39" s="260"/>
      <c r="B39" s="261"/>
      <c r="C39" s="262"/>
      <c r="D39" s="123"/>
      <c r="E39" s="123"/>
      <c r="F39" s="123"/>
      <c r="G39" s="123"/>
      <c r="H39" s="123"/>
      <c r="I39" s="123"/>
      <c r="J39" s="123"/>
      <c r="K39" s="123"/>
      <c r="L39" s="123"/>
      <c r="M39" s="123"/>
      <c r="N39" s="123"/>
      <c r="O39" s="123"/>
      <c r="P39" s="123"/>
      <c r="Q39" s="123"/>
      <c r="R39" s="123"/>
      <c r="S39" s="123"/>
      <c r="T39" s="123"/>
      <c r="U39" s="123"/>
      <c r="V39" s="123"/>
    </row>
    <row r="40" spans="1:22" ht="63" x14ac:dyDescent="0.25">
      <c r="A40" s="4" t="s">
        <v>404</v>
      </c>
      <c r="B40" s="59" t="s">
        <v>458</v>
      </c>
      <c r="C40" s="65" t="s">
        <v>565</v>
      </c>
      <c r="D40" s="123"/>
      <c r="E40" s="123"/>
      <c r="F40" s="123"/>
      <c r="G40" s="123"/>
      <c r="H40" s="123"/>
      <c r="I40" s="123"/>
      <c r="J40" s="123"/>
      <c r="K40" s="123"/>
      <c r="L40" s="123"/>
      <c r="M40" s="123"/>
      <c r="N40" s="123"/>
      <c r="O40" s="123"/>
      <c r="P40" s="123"/>
      <c r="Q40" s="123"/>
      <c r="R40" s="123"/>
      <c r="S40" s="123"/>
      <c r="T40" s="123"/>
      <c r="U40" s="123"/>
      <c r="V40" s="123"/>
    </row>
    <row r="41" spans="1:22" ht="105.75" customHeight="1" x14ac:dyDescent="0.25">
      <c r="A41" s="4" t="s">
        <v>417</v>
      </c>
      <c r="B41" s="59" t="s">
        <v>440</v>
      </c>
      <c r="C41" s="65" t="s">
        <v>474</v>
      </c>
      <c r="D41" s="123"/>
      <c r="E41" s="123"/>
      <c r="F41" s="123"/>
      <c r="G41" s="123"/>
      <c r="H41" s="123"/>
      <c r="I41" s="123"/>
      <c r="J41" s="123"/>
      <c r="K41" s="123"/>
      <c r="L41" s="123"/>
      <c r="M41" s="123"/>
      <c r="N41" s="123"/>
      <c r="O41" s="123"/>
      <c r="P41" s="123"/>
      <c r="Q41" s="123"/>
      <c r="R41" s="123"/>
      <c r="S41" s="123"/>
      <c r="T41" s="123"/>
      <c r="U41" s="123"/>
      <c r="V41" s="123"/>
    </row>
    <row r="42" spans="1:22" ht="83.25" customHeight="1" x14ac:dyDescent="0.25">
      <c r="A42" s="4" t="s">
        <v>405</v>
      </c>
      <c r="B42" s="59" t="s">
        <v>455</v>
      </c>
      <c r="C42" s="65" t="s">
        <v>474</v>
      </c>
      <c r="D42" s="123"/>
      <c r="E42" s="123"/>
      <c r="F42" s="123"/>
      <c r="G42" s="123"/>
      <c r="H42" s="123"/>
      <c r="I42" s="123"/>
      <c r="J42" s="123"/>
      <c r="K42" s="123"/>
      <c r="L42" s="123"/>
      <c r="M42" s="123"/>
      <c r="N42" s="123"/>
      <c r="O42" s="123"/>
      <c r="P42" s="123"/>
      <c r="Q42" s="123"/>
      <c r="R42" s="123"/>
      <c r="S42" s="123"/>
      <c r="T42" s="123"/>
      <c r="U42" s="123"/>
      <c r="V42" s="123"/>
    </row>
    <row r="43" spans="1:22" ht="186" customHeight="1" x14ac:dyDescent="0.25">
      <c r="A43" s="4" t="s">
        <v>420</v>
      </c>
      <c r="B43" s="59" t="s">
        <v>421</v>
      </c>
      <c r="C43" s="65" t="s">
        <v>474</v>
      </c>
      <c r="D43" s="123"/>
      <c r="E43" s="123"/>
      <c r="F43" s="123"/>
      <c r="G43" s="123"/>
      <c r="H43" s="123"/>
      <c r="I43" s="123"/>
      <c r="J43" s="123"/>
      <c r="K43" s="123"/>
      <c r="L43" s="123"/>
      <c r="M43" s="123"/>
      <c r="N43" s="123"/>
      <c r="O43" s="123"/>
      <c r="P43" s="123"/>
      <c r="Q43" s="123"/>
      <c r="R43" s="123"/>
      <c r="S43" s="123"/>
      <c r="T43" s="123"/>
      <c r="U43" s="123"/>
      <c r="V43" s="123"/>
    </row>
    <row r="44" spans="1:22" ht="111" customHeight="1" x14ac:dyDescent="0.25">
      <c r="A44" s="4" t="s">
        <v>406</v>
      </c>
      <c r="B44" s="59" t="s">
        <v>446</v>
      </c>
      <c r="C44" s="65" t="s">
        <v>474</v>
      </c>
      <c r="D44" s="123"/>
      <c r="E44" s="123"/>
      <c r="F44" s="123"/>
      <c r="G44" s="123"/>
      <c r="H44" s="123"/>
      <c r="I44" s="123"/>
      <c r="J44" s="123"/>
      <c r="K44" s="123"/>
      <c r="L44" s="123"/>
      <c r="M44" s="123"/>
      <c r="N44" s="123"/>
      <c r="O44" s="123"/>
      <c r="P44" s="123"/>
      <c r="Q44" s="123"/>
      <c r="R44" s="123"/>
      <c r="S44" s="123"/>
      <c r="T44" s="123"/>
      <c r="U44" s="123"/>
      <c r="V44" s="123"/>
    </row>
    <row r="45" spans="1:22" ht="120" customHeight="1" x14ac:dyDescent="0.25">
      <c r="A45" s="4" t="s">
        <v>441</v>
      </c>
      <c r="B45" s="59" t="s">
        <v>447</v>
      </c>
      <c r="C45" s="65" t="s">
        <v>474</v>
      </c>
      <c r="D45" s="123"/>
      <c r="E45" s="123"/>
      <c r="F45" s="123"/>
      <c r="G45" s="123"/>
      <c r="H45" s="123"/>
      <c r="I45" s="123"/>
      <c r="J45" s="123"/>
      <c r="K45" s="123"/>
      <c r="L45" s="123"/>
      <c r="M45" s="123"/>
      <c r="N45" s="123"/>
      <c r="O45" s="123"/>
      <c r="P45" s="123"/>
      <c r="Q45" s="123"/>
      <c r="R45" s="123"/>
      <c r="S45" s="123"/>
      <c r="T45" s="123"/>
      <c r="U45" s="123"/>
      <c r="V45" s="123"/>
    </row>
    <row r="46" spans="1:22" ht="101.25" customHeight="1" x14ac:dyDescent="0.25">
      <c r="A46" s="4" t="s">
        <v>407</v>
      </c>
      <c r="B46" s="59" t="s">
        <v>448</v>
      </c>
      <c r="C46" s="65" t="s">
        <v>474</v>
      </c>
      <c r="D46" s="123"/>
      <c r="E46" s="123"/>
      <c r="F46" s="123"/>
      <c r="G46" s="123"/>
      <c r="H46" s="123"/>
      <c r="I46" s="123"/>
      <c r="J46" s="123"/>
      <c r="K46" s="123"/>
      <c r="L46" s="123"/>
      <c r="M46" s="123"/>
      <c r="N46" s="123"/>
      <c r="O46" s="123"/>
      <c r="P46" s="123"/>
      <c r="Q46" s="123"/>
      <c r="R46" s="123"/>
      <c r="S46" s="123"/>
      <c r="T46" s="123"/>
      <c r="U46" s="123"/>
      <c r="V46" s="123"/>
    </row>
    <row r="47" spans="1:22" ht="18.75" customHeight="1" x14ac:dyDescent="0.25">
      <c r="A47" s="260"/>
      <c r="B47" s="261"/>
      <c r="C47" s="262"/>
      <c r="D47" s="123"/>
      <c r="E47" s="123"/>
      <c r="F47" s="123"/>
      <c r="G47" s="123"/>
      <c r="H47" s="123"/>
      <c r="I47" s="123"/>
      <c r="J47" s="123"/>
      <c r="K47" s="123"/>
      <c r="L47" s="123"/>
      <c r="M47" s="123"/>
      <c r="N47" s="123"/>
      <c r="O47" s="123"/>
      <c r="P47" s="123"/>
      <c r="Q47" s="123"/>
      <c r="R47" s="123"/>
      <c r="S47" s="123"/>
      <c r="T47" s="123"/>
      <c r="U47" s="123"/>
      <c r="V47" s="123"/>
    </row>
    <row r="48" spans="1:22" ht="75.75" customHeight="1" x14ac:dyDescent="0.25">
      <c r="A48" s="4" t="s">
        <v>442</v>
      </c>
      <c r="B48" s="59" t="s">
        <v>456</v>
      </c>
      <c r="C48" s="186">
        <f>'6.2. Паспорт фин осв ввод'!AC24</f>
        <v>32.005490784472414</v>
      </c>
      <c r="D48" s="123"/>
      <c r="E48" s="123"/>
      <c r="F48" s="123"/>
      <c r="G48" s="123"/>
      <c r="H48" s="123"/>
      <c r="I48" s="123"/>
      <c r="J48" s="123"/>
      <c r="K48" s="123"/>
      <c r="L48" s="123"/>
      <c r="M48" s="123"/>
      <c r="N48" s="123"/>
      <c r="O48" s="123"/>
      <c r="P48" s="123"/>
      <c r="Q48" s="123"/>
      <c r="R48" s="123"/>
      <c r="S48" s="123"/>
      <c r="T48" s="123"/>
      <c r="U48" s="123"/>
      <c r="V48" s="123"/>
    </row>
    <row r="49" spans="1:22" ht="71.25" customHeight="1" x14ac:dyDescent="0.25">
      <c r="A49" s="4" t="s">
        <v>408</v>
      </c>
      <c r="B49" s="59" t="s">
        <v>457</v>
      </c>
      <c r="C49" s="187">
        <f>'6.2. Паспорт фин осв ввод'!AC30</f>
        <v>26.671242320393681</v>
      </c>
      <c r="D49" s="123"/>
      <c r="E49" s="123"/>
      <c r="F49" s="123"/>
      <c r="G49" s="123"/>
      <c r="H49" s="123"/>
      <c r="I49" s="123"/>
      <c r="J49" s="123"/>
      <c r="K49" s="123"/>
      <c r="L49" s="123"/>
      <c r="M49" s="123"/>
      <c r="N49" s="123"/>
      <c r="O49" s="123"/>
      <c r="P49" s="123"/>
      <c r="Q49" s="123"/>
      <c r="R49" s="123"/>
      <c r="S49" s="123"/>
      <c r="T49" s="123"/>
      <c r="U49" s="123"/>
      <c r="V49" s="123"/>
    </row>
    <row r="50" spans="1:22"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row>
    <row r="51" spans="1:22"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row>
    <row r="52" spans="1:22"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row>
    <row r="53" spans="1:22"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row>
    <row r="54" spans="1:22"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row>
    <row r="55" spans="1:22"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row>
    <row r="56" spans="1:22"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row>
    <row r="57" spans="1:22"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row>
    <row r="58" spans="1:22"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row>
    <row r="59" spans="1:22"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row>
    <row r="60" spans="1:22"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row>
    <row r="61" spans="1:22"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row>
    <row r="62" spans="1:22"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row>
    <row r="63" spans="1:22"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row>
    <row r="64" spans="1:22"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row>
    <row r="65" spans="1:22"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row>
    <row r="66" spans="1:22"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row>
    <row r="67" spans="1:22"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row>
    <row r="68" spans="1:22"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row>
    <row r="69" spans="1:22"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row>
    <row r="70" spans="1:22"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row>
    <row r="71" spans="1:22"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row>
    <row r="72" spans="1:22"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row>
    <row r="73" spans="1:22"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row>
    <row r="74" spans="1:22"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row>
    <row r="75" spans="1:22"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row>
    <row r="76" spans="1:22"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row>
    <row r="77" spans="1:22"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row>
    <row r="78" spans="1:22"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row>
    <row r="79" spans="1:22"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row>
    <row r="80" spans="1:22"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row>
    <row r="81" spans="1:22"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row>
    <row r="82" spans="1:22"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row>
    <row r="83" spans="1:22"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row>
    <row r="84" spans="1:22"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row>
    <row r="85" spans="1:22"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row>
    <row r="86" spans="1:22"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row>
    <row r="87" spans="1:22"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row>
    <row r="88" spans="1:22"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row>
    <row r="89" spans="1:22"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row>
    <row r="90" spans="1:22"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row>
    <row r="91" spans="1:22"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row>
    <row r="92" spans="1:22"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row>
    <row r="93" spans="1:22"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row>
    <row r="94" spans="1:22"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row>
    <row r="95" spans="1:22"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row>
    <row r="96" spans="1:22"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row>
    <row r="97" spans="1:22"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row>
    <row r="98" spans="1:22"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row>
    <row r="99" spans="1:22"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row>
    <row r="100" spans="1:22"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row>
    <row r="101" spans="1:22"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row>
    <row r="102" spans="1:22"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row>
    <row r="103" spans="1:22"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row>
    <row r="104" spans="1:22"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row>
    <row r="105" spans="1:22"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row>
    <row r="106" spans="1:22"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row>
    <row r="107" spans="1:22"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row>
    <row r="108" spans="1:22"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row>
    <row r="109" spans="1:22"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row>
    <row r="110" spans="1:22"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row>
    <row r="111" spans="1:22"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row>
    <row r="112" spans="1:22"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row>
    <row r="113" spans="1:22"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row>
    <row r="114" spans="1:22"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row>
    <row r="115" spans="1:22"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row>
    <row r="116" spans="1:22"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row>
    <row r="117" spans="1:22"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row>
    <row r="118" spans="1:22"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row>
    <row r="119" spans="1:22"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row>
    <row r="120" spans="1:22"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row>
    <row r="121" spans="1:22"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row>
    <row r="122" spans="1:22"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row>
    <row r="123" spans="1:22"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row>
    <row r="124" spans="1:22"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row>
    <row r="125" spans="1:22"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row>
    <row r="126" spans="1:22"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row>
    <row r="127" spans="1:22"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row>
    <row r="128" spans="1:22"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row>
    <row r="129" spans="1:22"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row>
    <row r="130" spans="1:22"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row>
    <row r="131" spans="1:22"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row>
    <row r="132" spans="1:22"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row>
    <row r="133" spans="1:22"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row>
    <row r="134" spans="1:22"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row>
    <row r="135" spans="1:22"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row>
    <row r="136" spans="1:22"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row>
    <row r="137" spans="1:22"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row>
    <row r="138" spans="1:22"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row>
    <row r="139" spans="1:22"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row>
    <row r="140" spans="1:22"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row>
    <row r="141" spans="1:22"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row>
    <row r="142" spans="1:22"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row>
    <row r="143" spans="1:22"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row>
    <row r="144" spans="1:22"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row>
    <row r="145" spans="1:22"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row>
    <row r="146" spans="1:22"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row>
    <row r="147" spans="1:22"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row>
    <row r="148" spans="1:22"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row>
    <row r="149" spans="1:22"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row>
    <row r="150" spans="1:22"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row>
    <row r="151" spans="1:22"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row>
    <row r="152" spans="1:22"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row>
    <row r="153" spans="1:22"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row>
    <row r="154" spans="1:22"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row>
    <row r="155" spans="1:22"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row>
    <row r="156" spans="1:22"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row>
    <row r="157" spans="1:22"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row>
    <row r="158" spans="1:22"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row>
    <row r="159" spans="1:22"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row>
    <row r="160" spans="1:22"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row>
    <row r="161" spans="1:22"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row>
    <row r="162" spans="1:22"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row>
    <row r="163" spans="1:22"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row>
    <row r="164" spans="1:22"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row>
    <row r="165" spans="1:22"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row>
    <row r="166" spans="1:22"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row>
    <row r="167" spans="1:22"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row>
    <row r="168" spans="1:22"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row>
    <row r="169" spans="1:22"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row>
    <row r="170" spans="1:22"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row>
    <row r="171" spans="1:22"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row>
    <row r="172" spans="1:22"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row>
    <row r="173" spans="1:22"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row>
    <row r="174" spans="1:22"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row>
    <row r="175" spans="1:22"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row>
    <row r="176" spans="1:22"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row>
    <row r="177" spans="1:22"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row>
    <row r="178" spans="1:22"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row>
    <row r="179" spans="1:22"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row>
    <row r="180" spans="1:22"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row>
    <row r="181" spans="1:22"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row>
    <row r="182" spans="1:22"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row>
    <row r="183" spans="1:22"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row>
    <row r="184" spans="1:22"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row>
    <row r="185" spans="1:22"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row>
    <row r="186" spans="1:22"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row>
    <row r="187" spans="1:22"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row>
    <row r="188" spans="1:22"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row>
    <row r="189" spans="1:22"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row>
    <row r="190" spans="1:22"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row>
    <row r="191" spans="1:22"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row>
    <row r="192" spans="1:22"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row>
    <row r="193" spans="1:22"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row>
    <row r="194" spans="1:22"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row>
    <row r="195" spans="1:22"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row>
    <row r="196" spans="1:22"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row>
    <row r="197" spans="1:22"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row>
    <row r="198" spans="1:22"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row>
    <row r="199" spans="1:22"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row>
    <row r="200" spans="1:22"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row>
    <row r="201" spans="1:22"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row>
    <row r="202" spans="1:22"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row>
    <row r="203" spans="1:22"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row>
    <row r="204" spans="1:22"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row>
    <row r="205" spans="1:22"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row>
    <row r="206" spans="1:22"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row>
    <row r="207" spans="1:22"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row>
    <row r="208" spans="1:22"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row>
    <row r="209" spans="1:22"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row>
    <row r="210" spans="1:22"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row>
    <row r="211" spans="1:22"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row>
    <row r="212" spans="1:22"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row>
    <row r="213" spans="1:22"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row>
    <row r="214" spans="1:22"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row>
    <row r="215" spans="1:22"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row>
    <row r="216" spans="1:22"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row>
    <row r="217" spans="1:22"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row>
    <row r="218" spans="1:22"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row>
    <row r="219" spans="1:22"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row>
    <row r="220" spans="1:22"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row>
    <row r="221" spans="1:22"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row>
    <row r="222" spans="1:22"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row>
    <row r="223" spans="1:22"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row>
    <row r="224" spans="1:22"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row>
    <row r="225" spans="1:22"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row>
    <row r="226" spans="1:22"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row>
    <row r="227" spans="1:22"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row>
    <row r="228" spans="1:22"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row>
    <row r="229" spans="1:22"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row>
    <row r="230" spans="1:22"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row>
    <row r="231" spans="1:22"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row>
    <row r="232" spans="1:22"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row>
    <row r="233" spans="1:22"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row>
    <row r="234" spans="1:22"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row>
    <row r="235" spans="1:22"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row>
    <row r="236" spans="1:22"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row>
    <row r="237" spans="1:22"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row>
    <row r="238" spans="1:22"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row>
    <row r="239" spans="1:22"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row>
    <row r="240" spans="1:22"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row>
    <row r="241" spans="1:22"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row>
    <row r="242" spans="1:22"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row>
    <row r="243" spans="1:22"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row>
    <row r="244" spans="1:22"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row>
    <row r="245" spans="1:22"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row>
    <row r="246" spans="1:22"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row>
    <row r="247" spans="1:22"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row>
    <row r="248" spans="1:22"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row>
    <row r="249" spans="1:22"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row>
    <row r="250" spans="1:22"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row>
    <row r="251" spans="1:22"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row>
    <row r="252" spans="1:22"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row>
    <row r="253" spans="1:22"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row>
    <row r="254" spans="1:22"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row>
    <row r="255" spans="1:22"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row>
    <row r="256" spans="1:22"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row>
    <row r="257" spans="1:22"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row>
    <row r="258" spans="1:22"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row>
    <row r="259" spans="1:22"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row>
    <row r="260" spans="1:22"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row>
    <row r="261" spans="1:22"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row>
    <row r="262" spans="1:22"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row>
    <row r="263" spans="1:22"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row>
    <row r="264" spans="1:22"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row>
    <row r="265" spans="1:22"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row>
    <row r="266" spans="1:22"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row>
    <row r="267" spans="1:22"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row>
    <row r="268" spans="1:22"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row>
    <row r="269" spans="1:22"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row>
    <row r="270" spans="1:22"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row>
    <row r="271" spans="1:22"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row>
    <row r="272" spans="1:22"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row>
    <row r="273" spans="1:22"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row>
    <row r="274" spans="1:22"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row>
    <row r="275" spans="1:22"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row>
    <row r="276" spans="1:22"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row>
    <row r="277" spans="1:22"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row>
    <row r="278" spans="1:22"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row>
    <row r="279" spans="1:22"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row>
    <row r="280" spans="1:22"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row>
    <row r="281" spans="1:22"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row>
    <row r="282" spans="1:22"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row>
    <row r="283" spans="1:22"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row>
    <row r="284" spans="1:22"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row>
    <row r="285" spans="1:22"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row>
    <row r="286" spans="1:22"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row>
    <row r="287" spans="1:22"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row>
    <row r="288" spans="1:22"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row>
    <row r="289" spans="1:22"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row>
    <row r="290" spans="1:22"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row>
    <row r="291" spans="1:22"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row>
    <row r="292" spans="1:22"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row>
    <row r="293" spans="1:22"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row>
    <row r="294" spans="1:22"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row>
    <row r="295" spans="1:22"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row>
    <row r="296" spans="1:22"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row>
    <row r="297" spans="1:22"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row>
    <row r="298" spans="1:22"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row>
    <row r="299" spans="1:22"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row>
    <row r="300" spans="1:22"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row>
    <row r="301" spans="1:22"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row>
    <row r="302" spans="1:22"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row>
    <row r="303" spans="1:22"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row>
    <row r="304" spans="1:22"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row>
    <row r="305" spans="1:22"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row>
    <row r="306" spans="1:22"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row>
    <row r="307" spans="1:22"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row>
    <row r="308" spans="1:22"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row>
    <row r="309" spans="1:22"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row>
    <row r="310" spans="1:22"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row>
    <row r="311" spans="1:22"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row>
    <row r="312" spans="1:22"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row>
    <row r="313" spans="1:22"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row>
    <row r="314" spans="1:22"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row>
    <row r="315" spans="1:22"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row>
    <row r="316" spans="1:22"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row>
    <row r="317" spans="1:22"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row>
    <row r="318" spans="1:22"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row>
    <row r="319" spans="1:22"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row>
    <row r="320" spans="1:22"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row>
    <row r="321" spans="1:22"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row>
    <row r="322" spans="1:22"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row>
    <row r="323" spans="1:22"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row>
    <row r="324" spans="1:22"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row>
    <row r="325" spans="1:22"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row>
    <row r="326" spans="1:22"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row>
    <row r="327" spans="1:22"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row>
    <row r="328" spans="1:22"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row>
    <row r="329" spans="1:22"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row>
    <row r="330" spans="1:22"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row>
    <row r="331" spans="1:22"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row>
    <row r="332" spans="1:22"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row>
    <row r="333" spans="1:22"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row>
    <row r="334" spans="1:22"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row>
    <row r="335" spans="1:22"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row>
    <row r="336" spans="1:22"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row>
    <row r="337" spans="1:22"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row>
    <row r="338" spans="1:22"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11"/>
      <c r="S1" s="66" t="s">
        <v>70</v>
      </c>
    </row>
    <row r="2" spans="1:28" s="2" customFormat="1" ht="18.75" customHeight="1" x14ac:dyDescent="0.3">
      <c r="A2" s="111"/>
      <c r="S2" s="67" t="s">
        <v>11</v>
      </c>
    </row>
    <row r="3" spans="1:28" s="2" customFormat="1" ht="18.75" x14ac:dyDescent="0.3">
      <c r="S3" s="67" t="s">
        <v>69</v>
      </c>
    </row>
    <row r="4" spans="1:28" s="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2" customFormat="1" ht="15.75" x14ac:dyDescent="0.2">
      <c r="A5" s="112"/>
    </row>
    <row r="6" spans="1:28" s="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69"/>
      <c r="U6" s="69"/>
      <c r="V6" s="69"/>
      <c r="W6" s="69"/>
      <c r="X6" s="69"/>
      <c r="Y6" s="69"/>
      <c r="Z6" s="69"/>
      <c r="AA6" s="69"/>
      <c r="AB6" s="69"/>
    </row>
    <row r="7" spans="1:28" s="2" customFormat="1" ht="18.75" x14ac:dyDescent="0.2">
      <c r="A7" s="267"/>
      <c r="B7" s="267"/>
      <c r="C7" s="267"/>
      <c r="D7" s="267"/>
      <c r="E7" s="267"/>
      <c r="F7" s="267"/>
      <c r="G7" s="267"/>
      <c r="H7" s="267"/>
      <c r="I7" s="267"/>
      <c r="J7" s="267"/>
      <c r="K7" s="267"/>
      <c r="L7" s="267"/>
      <c r="M7" s="267"/>
      <c r="N7" s="267"/>
      <c r="O7" s="267"/>
      <c r="P7" s="267"/>
      <c r="Q7" s="267"/>
      <c r="R7" s="267"/>
      <c r="S7" s="267"/>
      <c r="T7" s="69"/>
      <c r="U7" s="69"/>
      <c r="V7" s="69"/>
      <c r="W7" s="69"/>
      <c r="X7" s="69"/>
      <c r="Y7" s="69"/>
      <c r="Z7" s="69"/>
      <c r="AA7" s="69"/>
      <c r="AB7" s="69"/>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69"/>
      <c r="U8" s="69"/>
      <c r="V8" s="69"/>
      <c r="W8" s="69"/>
      <c r="X8" s="69"/>
      <c r="Y8" s="69"/>
      <c r="Z8" s="69"/>
      <c r="AA8" s="69"/>
      <c r="AB8" s="69"/>
    </row>
    <row r="9" spans="1:28" s="2" customFormat="1" ht="18.75" x14ac:dyDescent="0.2">
      <c r="A9" s="264" t="s">
        <v>475</v>
      </c>
      <c r="B9" s="264"/>
      <c r="C9" s="264"/>
      <c r="D9" s="264"/>
      <c r="E9" s="264"/>
      <c r="F9" s="264"/>
      <c r="G9" s="264"/>
      <c r="H9" s="264"/>
      <c r="I9" s="264"/>
      <c r="J9" s="264"/>
      <c r="K9" s="264"/>
      <c r="L9" s="264"/>
      <c r="M9" s="264"/>
      <c r="N9" s="264"/>
      <c r="O9" s="264"/>
      <c r="P9" s="264"/>
      <c r="Q9" s="264"/>
      <c r="R9" s="264"/>
      <c r="S9" s="264"/>
      <c r="T9" s="69"/>
      <c r="U9" s="69"/>
      <c r="V9" s="69"/>
      <c r="W9" s="69"/>
      <c r="X9" s="69"/>
      <c r="Y9" s="69"/>
      <c r="Z9" s="69"/>
      <c r="AA9" s="69"/>
      <c r="AB9" s="6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69"/>
      <c r="U10" s="69"/>
      <c r="V10" s="69"/>
      <c r="W10" s="69"/>
      <c r="X10" s="69"/>
      <c r="Y10" s="69"/>
      <c r="Z10" s="69"/>
      <c r="AA10" s="69"/>
      <c r="AB10" s="69"/>
    </row>
    <row r="11" spans="1:28" s="2" customFormat="1" ht="18.75" x14ac:dyDescent="0.2">
      <c r="A11" s="270" t="str">
        <f>'1. паспорт местоположение'!A12:C12</f>
        <v>M_NS1800.PR.0003</v>
      </c>
      <c r="B11" s="270"/>
      <c r="C11" s="270"/>
      <c r="D11" s="270"/>
      <c r="E11" s="270"/>
      <c r="F11" s="270"/>
      <c r="G11" s="270"/>
      <c r="H11" s="270"/>
      <c r="I11" s="270"/>
      <c r="J11" s="270"/>
      <c r="K11" s="270"/>
      <c r="L11" s="270"/>
      <c r="M11" s="270"/>
      <c r="N11" s="270"/>
      <c r="O11" s="270"/>
      <c r="P11" s="270"/>
      <c r="Q11" s="270"/>
      <c r="R11" s="270"/>
      <c r="S11" s="270"/>
      <c r="T11" s="69"/>
      <c r="U11" s="69"/>
      <c r="V11" s="69"/>
      <c r="W11" s="69"/>
      <c r="X11" s="69"/>
      <c r="Y11" s="69"/>
      <c r="Z11" s="69"/>
      <c r="AA11" s="69"/>
      <c r="AB11" s="69"/>
    </row>
    <row r="12" spans="1:28" s="2" customFormat="1" ht="18.75" x14ac:dyDescent="0.2">
      <c r="A12" s="264" t="s">
        <v>464</v>
      </c>
      <c r="B12" s="264"/>
      <c r="C12" s="264"/>
      <c r="D12" s="264"/>
      <c r="E12" s="264"/>
      <c r="F12" s="264"/>
      <c r="G12" s="264"/>
      <c r="H12" s="264"/>
      <c r="I12" s="264"/>
      <c r="J12" s="264"/>
      <c r="K12" s="264"/>
      <c r="L12" s="264"/>
      <c r="M12" s="264"/>
      <c r="N12" s="264"/>
      <c r="O12" s="264"/>
      <c r="P12" s="264"/>
      <c r="Q12" s="264"/>
      <c r="R12" s="264"/>
      <c r="S12" s="264"/>
      <c r="T12" s="69"/>
      <c r="U12" s="69"/>
      <c r="V12" s="69"/>
      <c r="W12" s="69"/>
      <c r="X12" s="69"/>
      <c r="Y12" s="69"/>
      <c r="Z12" s="69"/>
      <c r="AA12" s="69"/>
      <c r="AB12" s="69"/>
    </row>
    <row r="13" spans="1:28" s="115"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3"/>
      <c r="U13" s="103"/>
      <c r="V13" s="103"/>
      <c r="W13" s="103"/>
      <c r="X13" s="103"/>
      <c r="Y13" s="103"/>
      <c r="Z13" s="103"/>
      <c r="AA13" s="103"/>
      <c r="AB13" s="103"/>
    </row>
    <row r="14" spans="1:28" s="116" customFormat="1" ht="15.75" x14ac:dyDescent="0.2">
      <c r="A14" s="270" t="str">
        <f>'1. паспорт местоположение'!A15:C15</f>
        <v>Создание выделенного контура управления технологическими системами в филиале "Ноябрьские  ЭС" АО "Россети Тюмень"</v>
      </c>
      <c r="B14" s="270"/>
      <c r="C14" s="270"/>
      <c r="D14" s="270"/>
      <c r="E14" s="270"/>
      <c r="F14" s="270"/>
      <c r="G14" s="270"/>
      <c r="H14" s="270"/>
      <c r="I14" s="270"/>
      <c r="J14" s="270"/>
      <c r="K14" s="270"/>
      <c r="L14" s="270"/>
      <c r="M14" s="270"/>
      <c r="N14" s="270"/>
      <c r="O14" s="270"/>
      <c r="P14" s="270"/>
      <c r="Q14" s="270"/>
      <c r="R14" s="270"/>
      <c r="S14" s="270"/>
      <c r="T14" s="114"/>
      <c r="U14" s="114"/>
      <c r="V14" s="114"/>
      <c r="W14" s="114"/>
      <c r="X14" s="114"/>
      <c r="Y14" s="114"/>
      <c r="Z14" s="114"/>
      <c r="AA14" s="114"/>
      <c r="AB14" s="114"/>
    </row>
    <row r="15" spans="1:28" s="116" customFormat="1" ht="15" customHeight="1" x14ac:dyDescent="0.2">
      <c r="A15" s="264" t="s">
        <v>469</v>
      </c>
      <c r="B15" s="264"/>
      <c r="C15" s="264"/>
      <c r="D15" s="264"/>
      <c r="E15" s="264"/>
      <c r="F15" s="264"/>
      <c r="G15" s="264"/>
      <c r="H15" s="264"/>
      <c r="I15" s="264"/>
      <c r="J15" s="264"/>
      <c r="K15" s="264"/>
      <c r="L15" s="264"/>
      <c r="M15" s="264"/>
      <c r="N15" s="264"/>
      <c r="O15" s="264"/>
      <c r="P15" s="264"/>
      <c r="Q15" s="264"/>
      <c r="R15" s="264"/>
      <c r="S15" s="264"/>
      <c r="T15" s="72"/>
      <c r="U15" s="72"/>
      <c r="V15" s="72"/>
      <c r="W15" s="72"/>
      <c r="X15" s="72"/>
      <c r="Y15" s="72"/>
      <c r="Z15" s="72"/>
      <c r="AA15" s="72"/>
      <c r="AB15" s="72"/>
    </row>
    <row r="16" spans="1:28" s="116"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7"/>
      <c r="U16" s="117"/>
      <c r="V16" s="117"/>
      <c r="W16" s="117"/>
      <c r="X16" s="117"/>
      <c r="Y16" s="117"/>
    </row>
    <row r="17" spans="1:28" s="116" customFormat="1" ht="45.75" customHeight="1" x14ac:dyDescent="0.2">
      <c r="A17" s="265" t="s">
        <v>419</v>
      </c>
      <c r="B17" s="265"/>
      <c r="C17" s="265"/>
      <c r="D17" s="265"/>
      <c r="E17" s="265"/>
      <c r="F17" s="265"/>
      <c r="G17" s="265"/>
      <c r="H17" s="265"/>
      <c r="I17" s="265"/>
      <c r="J17" s="265"/>
      <c r="K17" s="265"/>
      <c r="L17" s="265"/>
      <c r="M17" s="265"/>
      <c r="N17" s="265"/>
      <c r="O17" s="265"/>
      <c r="P17" s="265"/>
      <c r="Q17" s="265"/>
      <c r="R17" s="265"/>
      <c r="S17" s="265"/>
      <c r="T17" s="118"/>
      <c r="U17" s="118"/>
      <c r="V17" s="118"/>
      <c r="W17" s="118"/>
      <c r="X17" s="118"/>
      <c r="Y17" s="118"/>
      <c r="Z17" s="118"/>
      <c r="AA17" s="118"/>
      <c r="AB17" s="118"/>
    </row>
    <row r="18" spans="1:28" s="116"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7"/>
      <c r="U18" s="117"/>
      <c r="V18" s="117"/>
      <c r="W18" s="117"/>
      <c r="X18" s="117"/>
      <c r="Y18" s="117"/>
    </row>
    <row r="19" spans="1:28" s="116" customFormat="1" ht="54" customHeight="1" x14ac:dyDescent="0.2">
      <c r="A19" s="274" t="s">
        <v>6</v>
      </c>
      <c r="B19" s="274" t="s">
        <v>109</v>
      </c>
      <c r="C19" s="275" t="s">
        <v>315</v>
      </c>
      <c r="D19" s="274" t="s">
        <v>314</v>
      </c>
      <c r="E19" s="274" t="s">
        <v>108</v>
      </c>
      <c r="F19" s="274" t="s">
        <v>107</v>
      </c>
      <c r="G19" s="274" t="s">
        <v>310</v>
      </c>
      <c r="H19" s="274" t="s">
        <v>106</v>
      </c>
      <c r="I19" s="274" t="s">
        <v>105</v>
      </c>
      <c r="J19" s="274" t="s">
        <v>104</v>
      </c>
      <c r="K19" s="274" t="s">
        <v>103</v>
      </c>
      <c r="L19" s="274" t="s">
        <v>102</v>
      </c>
      <c r="M19" s="274" t="s">
        <v>101</v>
      </c>
      <c r="N19" s="274" t="s">
        <v>100</v>
      </c>
      <c r="O19" s="274" t="s">
        <v>99</v>
      </c>
      <c r="P19" s="274" t="s">
        <v>98</v>
      </c>
      <c r="Q19" s="274" t="s">
        <v>313</v>
      </c>
      <c r="R19" s="274"/>
      <c r="S19" s="277" t="s">
        <v>411</v>
      </c>
      <c r="T19" s="117"/>
      <c r="U19" s="117"/>
      <c r="V19" s="117"/>
      <c r="W19" s="117"/>
      <c r="X19" s="117"/>
      <c r="Y19" s="117"/>
    </row>
    <row r="20" spans="1:28" s="116" customFormat="1" ht="180.75" customHeight="1" x14ac:dyDescent="0.2">
      <c r="A20" s="274"/>
      <c r="B20" s="274"/>
      <c r="C20" s="276"/>
      <c r="D20" s="274"/>
      <c r="E20" s="274"/>
      <c r="F20" s="274"/>
      <c r="G20" s="274"/>
      <c r="H20" s="274"/>
      <c r="I20" s="274"/>
      <c r="J20" s="274"/>
      <c r="K20" s="274"/>
      <c r="L20" s="274"/>
      <c r="M20" s="274"/>
      <c r="N20" s="274"/>
      <c r="O20" s="274"/>
      <c r="P20" s="274"/>
      <c r="Q20" s="145" t="s">
        <v>311</v>
      </c>
      <c r="R20" s="7" t="s">
        <v>312</v>
      </c>
      <c r="S20" s="277"/>
      <c r="T20" s="103"/>
      <c r="U20" s="103"/>
      <c r="V20" s="103"/>
      <c r="W20" s="103"/>
      <c r="X20" s="103"/>
      <c r="Y20" s="103"/>
      <c r="Z20" s="121"/>
      <c r="AA20" s="121"/>
      <c r="AB20" s="121"/>
    </row>
    <row r="21" spans="1:28" s="116" customFormat="1" ht="18.75" x14ac:dyDescent="0.2">
      <c r="A21" s="145">
        <v>1</v>
      </c>
      <c r="B21" s="180">
        <v>2</v>
      </c>
      <c r="C21" s="145">
        <v>3</v>
      </c>
      <c r="D21" s="180">
        <v>4</v>
      </c>
      <c r="E21" s="145">
        <v>5</v>
      </c>
      <c r="F21" s="180">
        <v>6</v>
      </c>
      <c r="G21" s="145">
        <v>7</v>
      </c>
      <c r="H21" s="180">
        <v>8</v>
      </c>
      <c r="I21" s="145">
        <v>9</v>
      </c>
      <c r="J21" s="180">
        <v>10</v>
      </c>
      <c r="K21" s="145">
        <v>11</v>
      </c>
      <c r="L21" s="180">
        <v>12</v>
      </c>
      <c r="M21" s="145">
        <v>13</v>
      </c>
      <c r="N21" s="180">
        <v>14</v>
      </c>
      <c r="O21" s="145">
        <v>15</v>
      </c>
      <c r="P21" s="180">
        <v>16</v>
      </c>
      <c r="Q21" s="145">
        <v>17</v>
      </c>
      <c r="R21" s="180">
        <v>18</v>
      </c>
      <c r="S21" s="145">
        <v>19</v>
      </c>
      <c r="T21" s="103"/>
      <c r="U21" s="103"/>
      <c r="V21" s="103"/>
      <c r="W21" s="103"/>
      <c r="X21" s="103"/>
      <c r="Y21" s="103"/>
      <c r="Z21" s="121"/>
      <c r="AA21" s="121"/>
      <c r="AB21" s="121"/>
    </row>
    <row r="22" spans="1:28" s="116" customFormat="1" ht="32.25" customHeight="1" x14ac:dyDescent="0.2">
      <c r="A22" s="145"/>
      <c r="B22" s="180" t="s">
        <v>97</v>
      </c>
      <c r="C22" s="180"/>
      <c r="D22" s="180"/>
      <c r="E22" s="180" t="s">
        <v>96</v>
      </c>
      <c r="F22" s="180" t="s">
        <v>95</v>
      </c>
      <c r="G22" s="180" t="s">
        <v>412</v>
      </c>
      <c r="H22" s="180"/>
      <c r="I22" s="180"/>
      <c r="J22" s="180"/>
      <c r="K22" s="180"/>
      <c r="L22" s="180"/>
      <c r="M22" s="180"/>
      <c r="N22" s="180"/>
      <c r="O22" s="180"/>
      <c r="P22" s="180"/>
      <c r="Q22" s="120"/>
      <c r="R22" s="150"/>
      <c r="S22" s="150"/>
      <c r="T22" s="103"/>
      <c r="U22" s="103"/>
      <c r="V22" s="103"/>
      <c r="W22" s="103"/>
      <c r="X22" s="103"/>
      <c r="Y22" s="103"/>
      <c r="Z22" s="121"/>
      <c r="AA22" s="121"/>
      <c r="AB22" s="121"/>
    </row>
    <row r="23" spans="1:28" s="116" customFormat="1" ht="18.75" x14ac:dyDescent="0.2">
      <c r="A23" s="145"/>
      <c r="B23" s="180" t="s">
        <v>97</v>
      </c>
      <c r="C23" s="180"/>
      <c r="D23" s="180"/>
      <c r="E23" s="180" t="s">
        <v>96</v>
      </c>
      <c r="F23" s="180" t="s">
        <v>95</v>
      </c>
      <c r="G23" s="180" t="s">
        <v>94</v>
      </c>
      <c r="H23" s="5"/>
      <c r="I23" s="5"/>
      <c r="J23" s="5"/>
      <c r="K23" s="5"/>
      <c r="L23" s="5"/>
      <c r="M23" s="5"/>
      <c r="N23" s="5"/>
      <c r="O23" s="5"/>
      <c r="P23" s="5"/>
      <c r="Q23" s="5"/>
      <c r="R23" s="150"/>
      <c r="S23" s="150"/>
      <c r="T23" s="103"/>
      <c r="U23" s="103"/>
      <c r="V23" s="103"/>
      <c r="W23" s="103"/>
      <c r="X23" s="121"/>
      <c r="Y23" s="121"/>
      <c r="Z23" s="121"/>
      <c r="AA23" s="121"/>
      <c r="AB23" s="121"/>
    </row>
    <row r="24" spans="1:28" s="116" customFormat="1" ht="18.75" x14ac:dyDescent="0.2">
      <c r="A24" s="145"/>
      <c r="B24" s="180" t="s">
        <v>97</v>
      </c>
      <c r="C24" s="180"/>
      <c r="D24" s="180"/>
      <c r="E24" s="180" t="s">
        <v>96</v>
      </c>
      <c r="F24" s="180" t="s">
        <v>95</v>
      </c>
      <c r="G24" s="180" t="s">
        <v>90</v>
      </c>
      <c r="H24" s="5"/>
      <c r="I24" s="5"/>
      <c r="J24" s="5"/>
      <c r="K24" s="5"/>
      <c r="L24" s="5"/>
      <c r="M24" s="5"/>
      <c r="N24" s="5"/>
      <c r="O24" s="5"/>
      <c r="P24" s="5"/>
      <c r="Q24" s="5"/>
      <c r="R24" s="150"/>
      <c r="S24" s="150"/>
      <c r="T24" s="103"/>
      <c r="U24" s="103"/>
      <c r="V24" s="103"/>
      <c r="W24" s="103"/>
      <c r="X24" s="121"/>
      <c r="Y24" s="121"/>
      <c r="Z24" s="121"/>
      <c r="AA24" s="121"/>
      <c r="AB24" s="121"/>
    </row>
    <row r="25" spans="1:28" s="116" customFormat="1" ht="31.5" x14ac:dyDescent="0.2">
      <c r="A25" s="4"/>
      <c r="B25" s="180" t="s">
        <v>93</v>
      </c>
      <c r="C25" s="180"/>
      <c r="D25" s="180"/>
      <c r="E25" s="180" t="s">
        <v>92</v>
      </c>
      <c r="F25" s="180" t="s">
        <v>91</v>
      </c>
      <c r="G25" s="180" t="s">
        <v>413</v>
      </c>
      <c r="H25" s="5"/>
      <c r="I25" s="5"/>
      <c r="J25" s="5"/>
      <c r="K25" s="5"/>
      <c r="L25" s="5"/>
      <c r="M25" s="5"/>
      <c r="N25" s="5"/>
      <c r="O25" s="5"/>
      <c r="P25" s="5"/>
      <c r="Q25" s="5"/>
      <c r="R25" s="150"/>
      <c r="S25" s="150"/>
      <c r="T25" s="103"/>
      <c r="U25" s="103"/>
      <c r="V25" s="103"/>
      <c r="W25" s="103"/>
      <c r="X25" s="121"/>
      <c r="Y25" s="121"/>
      <c r="Z25" s="121"/>
      <c r="AA25" s="121"/>
      <c r="AB25" s="121"/>
    </row>
    <row r="26" spans="1:28" s="116" customFormat="1" ht="18.75" x14ac:dyDescent="0.2">
      <c r="A26" s="4"/>
      <c r="B26" s="180" t="s">
        <v>93</v>
      </c>
      <c r="C26" s="180"/>
      <c r="D26" s="180"/>
      <c r="E26" s="180" t="s">
        <v>92</v>
      </c>
      <c r="F26" s="180" t="s">
        <v>91</v>
      </c>
      <c r="G26" s="180" t="s">
        <v>94</v>
      </c>
      <c r="H26" s="5"/>
      <c r="I26" s="5"/>
      <c r="J26" s="5"/>
      <c r="K26" s="5"/>
      <c r="L26" s="5"/>
      <c r="M26" s="5"/>
      <c r="N26" s="5"/>
      <c r="O26" s="5"/>
      <c r="P26" s="5"/>
      <c r="Q26" s="5"/>
      <c r="R26" s="150"/>
      <c r="S26" s="150"/>
      <c r="T26" s="103"/>
      <c r="U26" s="103"/>
      <c r="V26" s="103"/>
      <c r="W26" s="103"/>
      <c r="X26" s="121"/>
      <c r="Y26" s="121"/>
      <c r="Z26" s="121"/>
      <c r="AA26" s="121"/>
      <c r="AB26" s="121"/>
    </row>
    <row r="27" spans="1:28" s="116" customFormat="1" ht="18.75" x14ac:dyDescent="0.2">
      <c r="A27" s="4"/>
      <c r="B27" s="180" t="s">
        <v>93</v>
      </c>
      <c r="C27" s="180"/>
      <c r="D27" s="180"/>
      <c r="E27" s="180" t="s">
        <v>92</v>
      </c>
      <c r="F27" s="180" t="s">
        <v>91</v>
      </c>
      <c r="G27" s="180" t="s">
        <v>90</v>
      </c>
      <c r="H27" s="5"/>
      <c r="I27" s="5"/>
      <c r="J27" s="5"/>
      <c r="K27" s="5"/>
      <c r="L27" s="5"/>
      <c r="M27" s="5"/>
      <c r="N27" s="5"/>
      <c r="O27" s="5"/>
      <c r="P27" s="5"/>
      <c r="Q27" s="5"/>
      <c r="R27" s="150"/>
      <c r="S27" s="150"/>
      <c r="T27" s="103"/>
      <c r="U27" s="103"/>
      <c r="V27" s="103"/>
      <c r="W27" s="103"/>
      <c r="X27" s="121"/>
      <c r="Y27" s="121"/>
      <c r="Z27" s="121"/>
      <c r="AA27" s="121"/>
      <c r="AB27" s="121"/>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3"/>
      <c r="U28" s="103"/>
      <c r="V28" s="103"/>
      <c r="W28" s="103"/>
      <c r="X28" s="121"/>
      <c r="Y28" s="121"/>
      <c r="Z28" s="121"/>
      <c r="AA28" s="121"/>
      <c r="AB28" s="121"/>
    </row>
    <row r="29" spans="1:28" ht="20.25" customHeight="1" x14ac:dyDescent="0.25">
      <c r="A29" s="181"/>
      <c r="B29" s="180" t="s">
        <v>308</v>
      </c>
      <c r="C29" s="180"/>
      <c r="D29" s="180"/>
      <c r="E29" s="181" t="s">
        <v>309</v>
      </c>
      <c r="F29" s="181" t="s">
        <v>309</v>
      </c>
      <c r="G29" s="181" t="s">
        <v>309</v>
      </c>
      <c r="H29" s="181"/>
      <c r="I29" s="181"/>
      <c r="J29" s="181"/>
      <c r="K29" s="181"/>
      <c r="L29" s="181"/>
      <c r="M29" s="181"/>
      <c r="N29" s="181"/>
      <c r="O29" s="181"/>
      <c r="P29" s="181"/>
      <c r="Q29" s="182"/>
      <c r="R29" s="183"/>
      <c r="S29" s="183"/>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66" t="s">
        <v>70</v>
      </c>
    </row>
    <row r="3" spans="1:20" s="2" customFormat="1" ht="18.75" customHeight="1" x14ac:dyDescent="0.3">
      <c r="A3" s="111"/>
      <c r="T3" s="67" t="s">
        <v>11</v>
      </c>
    </row>
    <row r="4" spans="1:20" s="2" customFormat="1" ht="18.75" customHeight="1" x14ac:dyDescent="0.3">
      <c r="A4" s="111"/>
      <c r="T4" s="67" t="s">
        <v>69</v>
      </c>
    </row>
    <row r="5" spans="1:20" s="2" customFormat="1" ht="18.75" customHeight="1" x14ac:dyDescent="0.3">
      <c r="A5" s="111"/>
      <c r="T5" s="67"/>
    </row>
    <row r="6" spans="1:20" s="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12"/>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4" t="s">
        <v>475</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0" t="str">
        <f>'1. паспорт местоположение'!A12:C12</f>
        <v>M_NS1800.PR.0003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4" t="s">
        <v>464</v>
      </c>
      <c r="B14" s="264"/>
      <c r="C14" s="264"/>
      <c r="D14" s="264"/>
      <c r="E14" s="264"/>
      <c r="F14" s="264"/>
      <c r="G14" s="264"/>
      <c r="H14" s="264"/>
      <c r="I14" s="264"/>
      <c r="J14" s="264"/>
      <c r="K14" s="264"/>
      <c r="L14" s="264"/>
      <c r="M14" s="264"/>
      <c r="N14" s="264"/>
      <c r="O14" s="264"/>
      <c r="P14" s="264"/>
      <c r="Q14" s="264"/>
      <c r="R14" s="264"/>
      <c r="S14" s="264"/>
      <c r="T14" s="264"/>
    </row>
    <row r="15" spans="1:20" s="115"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16" customFormat="1" x14ac:dyDescent="0.2">
      <c r="A16" s="270" t="str">
        <f>'1. паспорт местоположение'!A15:C15</f>
        <v>Создание выделенного контура управления технологическими системами в филиале "Ноябрьские  ЭС" АО "Россети Тюмень"</v>
      </c>
      <c r="B16" s="270"/>
      <c r="C16" s="270"/>
      <c r="D16" s="270"/>
      <c r="E16" s="270"/>
      <c r="F16" s="270"/>
      <c r="G16" s="270"/>
      <c r="H16" s="270"/>
      <c r="I16" s="270"/>
      <c r="J16" s="270"/>
      <c r="K16" s="270"/>
      <c r="L16" s="270"/>
      <c r="M16" s="270"/>
      <c r="N16" s="270"/>
      <c r="O16" s="270"/>
      <c r="P16" s="270"/>
      <c r="Q16" s="270"/>
      <c r="R16" s="270"/>
      <c r="S16" s="270"/>
      <c r="T16" s="270"/>
    </row>
    <row r="17" spans="1:113" s="116" customFormat="1" ht="15" customHeight="1" x14ac:dyDescent="0.2">
      <c r="A17" s="264" t="s">
        <v>469</v>
      </c>
      <c r="B17" s="264"/>
      <c r="C17" s="264"/>
      <c r="D17" s="264"/>
      <c r="E17" s="264"/>
      <c r="F17" s="264"/>
      <c r="G17" s="264"/>
      <c r="H17" s="264"/>
      <c r="I17" s="264"/>
      <c r="J17" s="264"/>
      <c r="K17" s="264"/>
      <c r="L17" s="264"/>
      <c r="M17" s="264"/>
      <c r="N17" s="264"/>
      <c r="O17" s="264"/>
      <c r="P17" s="264"/>
      <c r="Q17" s="264"/>
      <c r="R17" s="264"/>
      <c r="S17" s="264"/>
      <c r="T17" s="264"/>
    </row>
    <row r="18" spans="1:113" s="116"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116" customFormat="1" ht="15" customHeight="1" x14ac:dyDescent="0.2">
      <c r="A19" s="266" t="s">
        <v>424</v>
      </c>
      <c r="B19" s="266"/>
      <c r="C19" s="266"/>
      <c r="D19" s="266"/>
      <c r="E19" s="266"/>
      <c r="F19" s="266"/>
      <c r="G19" s="266"/>
      <c r="H19" s="266"/>
      <c r="I19" s="266"/>
      <c r="J19" s="266"/>
      <c r="K19" s="266"/>
      <c r="L19" s="266"/>
      <c r="M19" s="266"/>
      <c r="N19" s="266"/>
      <c r="O19" s="266"/>
      <c r="P19" s="266"/>
      <c r="Q19" s="266"/>
      <c r="R19" s="266"/>
      <c r="S19" s="266"/>
      <c r="T19" s="266"/>
    </row>
    <row r="20" spans="1:113" s="1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453</v>
      </c>
      <c r="F21" s="286"/>
      <c r="G21" s="285" t="s">
        <v>249</v>
      </c>
      <c r="H21" s="286"/>
      <c r="I21" s="285" t="s">
        <v>130</v>
      </c>
      <c r="J21" s="286"/>
      <c r="K21" s="289" t="s">
        <v>129</v>
      </c>
      <c r="L21" s="285" t="s">
        <v>128</v>
      </c>
      <c r="M21" s="286"/>
      <c r="N21" s="285" t="s">
        <v>449</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60" t="s">
        <v>124</v>
      </c>
      <c r="R22" s="60" t="s">
        <v>423</v>
      </c>
      <c r="S22" s="60" t="s">
        <v>123</v>
      </c>
      <c r="T22" s="60" t="s">
        <v>122</v>
      </c>
    </row>
    <row r="23" spans="1:113" ht="51.75" customHeight="1" x14ac:dyDescent="0.25">
      <c r="A23" s="284"/>
      <c r="B23" s="60" t="s">
        <v>120</v>
      </c>
      <c r="C23" s="60" t="s">
        <v>121</v>
      </c>
      <c r="D23" s="290"/>
      <c r="E23" s="60" t="s">
        <v>120</v>
      </c>
      <c r="F23" s="60" t="s">
        <v>121</v>
      </c>
      <c r="G23" s="60" t="s">
        <v>120</v>
      </c>
      <c r="H23" s="60" t="s">
        <v>121</v>
      </c>
      <c r="I23" s="60" t="s">
        <v>120</v>
      </c>
      <c r="J23" s="60" t="s">
        <v>121</v>
      </c>
      <c r="K23" s="60" t="s">
        <v>120</v>
      </c>
      <c r="L23" s="60" t="s">
        <v>120</v>
      </c>
      <c r="M23" s="60" t="s">
        <v>121</v>
      </c>
      <c r="N23" s="60" t="s">
        <v>120</v>
      </c>
      <c r="O23" s="60" t="s">
        <v>121</v>
      </c>
      <c r="P23" s="104" t="s">
        <v>120</v>
      </c>
      <c r="Q23" s="60" t="s">
        <v>120</v>
      </c>
      <c r="R23" s="60" t="s">
        <v>120</v>
      </c>
      <c r="S23" s="60" t="s">
        <v>120</v>
      </c>
      <c r="T23" s="60" t="s">
        <v>120</v>
      </c>
    </row>
    <row r="24" spans="1:113"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113" s="156" customFormat="1" ht="24" customHeight="1" x14ac:dyDescent="0.25">
      <c r="A25" s="171"/>
      <c r="B25" s="172"/>
      <c r="C25" s="172"/>
      <c r="D25" s="172"/>
      <c r="E25" s="172"/>
      <c r="F25" s="172"/>
      <c r="G25" s="172"/>
      <c r="H25" s="172"/>
      <c r="I25" s="172"/>
      <c r="J25" s="173"/>
      <c r="K25" s="173"/>
      <c r="L25" s="173"/>
      <c r="M25" s="174"/>
      <c r="N25" s="174"/>
      <c r="O25" s="174"/>
      <c r="P25" s="173"/>
      <c r="Q25" s="175"/>
      <c r="R25" s="172"/>
      <c r="S25" s="175"/>
      <c r="T25" s="172"/>
    </row>
    <row r="26" spans="1:113" ht="3" customHeight="1" x14ac:dyDescent="0.25"/>
    <row r="27" spans="1:113" s="168" customFormat="1" ht="12.75" x14ac:dyDescent="0.2">
      <c r="B27" s="167"/>
      <c r="C27" s="167"/>
      <c r="K27" s="167"/>
    </row>
    <row r="28" spans="1:113" s="168" customFormat="1" x14ac:dyDescent="0.25">
      <c r="B28" s="176" t="s">
        <v>119</v>
      </c>
      <c r="C28" s="176"/>
      <c r="D28" s="176"/>
      <c r="E28" s="176"/>
      <c r="F28" s="176"/>
      <c r="G28" s="176"/>
      <c r="H28" s="176"/>
      <c r="I28" s="176"/>
      <c r="J28" s="176"/>
      <c r="K28" s="176"/>
      <c r="L28" s="176"/>
      <c r="M28" s="176"/>
      <c r="N28" s="176"/>
      <c r="O28" s="176"/>
      <c r="P28" s="176"/>
      <c r="Q28" s="176"/>
      <c r="R28" s="176"/>
    </row>
    <row r="29" spans="1:113" x14ac:dyDescent="0.25">
      <c r="B29" s="291" t="s">
        <v>459</v>
      </c>
      <c r="C29" s="291"/>
      <c r="D29" s="291"/>
      <c r="E29" s="291"/>
      <c r="F29" s="291"/>
      <c r="G29" s="291"/>
      <c r="H29" s="291"/>
      <c r="I29" s="291"/>
      <c r="J29" s="291"/>
      <c r="K29" s="291"/>
      <c r="L29" s="291"/>
      <c r="M29" s="291"/>
      <c r="N29" s="291"/>
      <c r="O29" s="291"/>
      <c r="P29" s="291"/>
      <c r="Q29" s="291"/>
      <c r="R29" s="291"/>
    </row>
    <row r="30" spans="1:113" x14ac:dyDescent="0.25">
      <c r="B30" s="176"/>
      <c r="C30" s="176"/>
      <c r="D30" s="176"/>
      <c r="E30" s="176"/>
      <c r="F30" s="176"/>
      <c r="G30" s="176"/>
      <c r="H30" s="176"/>
      <c r="I30" s="176"/>
      <c r="J30" s="176"/>
      <c r="K30" s="176"/>
      <c r="L30" s="176"/>
      <c r="M30" s="176"/>
      <c r="N30" s="176"/>
      <c r="O30" s="176"/>
      <c r="P30" s="176"/>
      <c r="Q30" s="176"/>
      <c r="R30" s="176"/>
      <c r="S30" s="176"/>
      <c r="T30" s="176"/>
      <c r="U30" s="176"/>
      <c r="V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6"/>
    </row>
    <row r="31" spans="1:113" x14ac:dyDescent="0.25">
      <c r="B31" s="177" t="s">
        <v>422</v>
      </c>
      <c r="C31" s="177"/>
      <c r="D31" s="177"/>
      <c r="E31" s="177"/>
      <c r="F31" s="166"/>
      <c r="G31" s="166"/>
      <c r="H31" s="177"/>
      <c r="I31" s="177"/>
      <c r="J31" s="177"/>
      <c r="K31" s="177"/>
      <c r="L31" s="177"/>
      <c r="M31" s="177"/>
      <c r="N31" s="177"/>
      <c r="O31" s="177"/>
      <c r="P31" s="177"/>
      <c r="Q31" s="177"/>
      <c r="R31" s="177"/>
      <c r="S31" s="178"/>
      <c r="T31" s="178"/>
      <c r="U31" s="178"/>
      <c r="V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row>
    <row r="32" spans="1:113" x14ac:dyDescent="0.25">
      <c r="B32" s="177" t="s">
        <v>118</v>
      </c>
      <c r="C32" s="177"/>
      <c r="D32" s="177"/>
      <c r="E32" s="177"/>
      <c r="F32" s="166"/>
      <c r="G32" s="166"/>
      <c r="H32" s="177"/>
      <c r="I32" s="177"/>
      <c r="J32" s="177"/>
      <c r="K32" s="177"/>
      <c r="L32" s="177"/>
      <c r="M32" s="177"/>
      <c r="N32" s="177"/>
      <c r="O32" s="177"/>
      <c r="P32" s="177"/>
      <c r="Q32" s="177"/>
      <c r="R32" s="177"/>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2:113" s="166" customFormat="1" x14ac:dyDescent="0.25">
      <c r="B33" s="177" t="s">
        <v>117</v>
      </c>
      <c r="C33" s="177"/>
      <c r="D33" s="177"/>
      <c r="E33" s="177"/>
      <c r="H33" s="177"/>
      <c r="I33" s="177"/>
      <c r="J33" s="177"/>
      <c r="K33" s="177"/>
      <c r="L33" s="177"/>
      <c r="M33" s="177"/>
      <c r="N33" s="177"/>
      <c r="O33" s="177"/>
      <c r="P33" s="177"/>
      <c r="Q33" s="177"/>
      <c r="R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row>
    <row r="34" spans="2:113" s="166" customFormat="1" x14ac:dyDescent="0.25">
      <c r="B34" s="177" t="s">
        <v>116</v>
      </c>
      <c r="C34" s="177"/>
      <c r="D34" s="177"/>
      <c r="E34" s="177"/>
      <c r="H34" s="177"/>
      <c r="I34" s="177"/>
      <c r="J34" s="177"/>
      <c r="K34" s="177"/>
      <c r="L34" s="177"/>
      <c r="M34" s="177"/>
      <c r="N34" s="177"/>
      <c r="O34" s="177"/>
      <c r="P34" s="177"/>
      <c r="Q34" s="177"/>
      <c r="R34" s="177"/>
      <c r="S34" s="177"/>
      <c r="T34" s="17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66" customFormat="1" x14ac:dyDescent="0.25">
      <c r="B35" s="177" t="s">
        <v>115</v>
      </c>
      <c r="C35" s="177"/>
      <c r="D35" s="177"/>
      <c r="E35" s="177"/>
      <c r="H35" s="177"/>
      <c r="I35" s="177"/>
      <c r="J35" s="177"/>
      <c r="K35" s="177"/>
      <c r="L35" s="177"/>
      <c r="M35" s="177"/>
      <c r="N35" s="177"/>
      <c r="O35" s="177"/>
      <c r="P35" s="177"/>
      <c r="Q35" s="177"/>
      <c r="R35" s="177"/>
      <c r="S35" s="177"/>
      <c r="T35" s="17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row>
    <row r="36" spans="2:113" s="166" customFormat="1" x14ac:dyDescent="0.25">
      <c r="B36" s="177" t="s">
        <v>114</v>
      </c>
      <c r="C36" s="177"/>
      <c r="D36" s="177"/>
      <c r="E36" s="177"/>
      <c r="H36" s="177"/>
      <c r="I36" s="177"/>
      <c r="J36" s="177"/>
      <c r="K36" s="177"/>
      <c r="L36" s="177"/>
      <c r="M36" s="177"/>
      <c r="N36" s="177"/>
      <c r="O36" s="177"/>
      <c r="P36" s="177"/>
      <c r="Q36" s="177"/>
      <c r="R36" s="177"/>
      <c r="S36" s="177"/>
      <c r="T36" s="17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9"/>
      <c r="BL36" s="179"/>
      <c r="BM36" s="179"/>
      <c r="BN36" s="179"/>
      <c r="BO36" s="179"/>
      <c r="BP36" s="179"/>
      <c r="BQ36" s="179"/>
      <c r="BR36" s="179"/>
      <c r="BS36" s="179"/>
      <c r="BT36" s="179"/>
      <c r="BU36" s="179"/>
      <c r="BV36" s="179"/>
      <c r="BW36" s="179"/>
      <c r="BX36" s="179"/>
      <c r="BY36" s="179"/>
      <c r="BZ36" s="179"/>
      <c r="CA36" s="179"/>
      <c r="CB36" s="179"/>
      <c r="CC36" s="179"/>
      <c r="CD36" s="179"/>
      <c r="CE36" s="179"/>
      <c r="CF36" s="179"/>
      <c r="CG36" s="179"/>
      <c r="CH36" s="179"/>
      <c r="CI36" s="179"/>
      <c r="CJ36" s="179"/>
      <c r="CK36" s="179"/>
      <c r="CL36" s="179"/>
      <c r="CM36" s="179"/>
      <c r="CN36" s="179"/>
      <c r="CO36" s="179"/>
      <c r="CP36" s="179"/>
      <c r="CQ36" s="179"/>
      <c r="CR36" s="179"/>
      <c r="CS36" s="179"/>
      <c r="CT36" s="179"/>
      <c r="CU36" s="179"/>
      <c r="CV36" s="179"/>
      <c r="CW36" s="179"/>
      <c r="CX36" s="179"/>
      <c r="CY36" s="179"/>
      <c r="CZ36" s="179"/>
      <c r="DA36" s="179"/>
      <c r="DB36" s="179"/>
      <c r="DC36" s="179"/>
      <c r="DD36" s="179"/>
      <c r="DE36" s="179"/>
      <c r="DF36" s="179"/>
      <c r="DG36" s="179"/>
      <c r="DH36" s="179"/>
      <c r="DI36" s="179"/>
    </row>
    <row r="37" spans="2:113" s="166" customFormat="1" x14ac:dyDescent="0.25">
      <c r="B37" s="177" t="s">
        <v>113</v>
      </c>
      <c r="C37" s="177"/>
      <c r="D37" s="177"/>
      <c r="E37" s="177"/>
      <c r="H37" s="177"/>
      <c r="I37" s="177"/>
      <c r="J37" s="177"/>
      <c r="K37" s="177"/>
      <c r="L37" s="177"/>
      <c r="M37" s="177"/>
      <c r="N37" s="177"/>
      <c r="O37" s="177"/>
      <c r="P37" s="177"/>
      <c r="Q37" s="177"/>
      <c r="R37" s="177"/>
      <c r="S37" s="177"/>
      <c r="T37" s="17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9"/>
      <c r="BL37" s="179"/>
      <c r="BM37" s="179"/>
      <c r="BN37" s="179"/>
      <c r="BO37" s="179"/>
      <c r="BP37" s="179"/>
      <c r="BQ37" s="179"/>
      <c r="BR37" s="179"/>
      <c r="BS37" s="179"/>
      <c r="BT37" s="179"/>
      <c r="BU37" s="179"/>
      <c r="BV37" s="179"/>
      <c r="BW37" s="179"/>
      <c r="BX37" s="179"/>
      <c r="BY37" s="179"/>
      <c r="BZ37" s="179"/>
      <c r="CA37" s="179"/>
      <c r="CB37" s="179"/>
      <c r="CC37" s="179"/>
      <c r="CD37" s="179"/>
      <c r="CE37" s="179"/>
      <c r="CF37" s="179"/>
      <c r="CG37" s="179"/>
      <c r="CH37" s="179"/>
      <c r="CI37" s="179"/>
      <c r="CJ37" s="179"/>
      <c r="CK37" s="179"/>
      <c r="CL37" s="179"/>
      <c r="CM37" s="179"/>
      <c r="CN37" s="179"/>
      <c r="CO37" s="179"/>
      <c r="CP37" s="179"/>
      <c r="CQ37" s="179"/>
      <c r="CR37" s="179"/>
      <c r="CS37" s="179"/>
      <c r="CT37" s="179"/>
      <c r="CU37" s="179"/>
      <c r="CV37" s="179"/>
      <c r="CW37" s="179"/>
      <c r="CX37" s="179"/>
      <c r="CY37" s="179"/>
      <c r="CZ37" s="179"/>
      <c r="DA37" s="179"/>
      <c r="DB37" s="179"/>
      <c r="DC37" s="179"/>
      <c r="DD37" s="179"/>
      <c r="DE37" s="179"/>
      <c r="DF37" s="179"/>
      <c r="DG37" s="179"/>
      <c r="DH37" s="179"/>
      <c r="DI37" s="179"/>
    </row>
    <row r="38" spans="2:113" s="166" customFormat="1" x14ac:dyDescent="0.25">
      <c r="B38" s="177" t="s">
        <v>112</v>
      </c>
      <c r="C38" s="177"/>
      <c r="D38" s="177"/>
      <c r="E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2:113" s="166" customFormat="1" x14ac:dyDescent="0.25">
      <c r="B39" s="177" t="s">
        <v>111</v>
      </c>
      <c r="C39" s="177"/>
      <c r="D39" s="177"/>
      <c r="E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2:113" s="166" customFormat="1" x14ac:dyDescent="0.25">
      <c r="B40" s="177" t="s">
        <v>110</v>
      </c>
      <c r="C40" s="177"/>
      <c r="D40" s="177"/>
      <c r="E40" s="177"/>
      <c r="H40" s="177"/>
      <c r="I40" s="177"/>
      <c r="J40" s="177"/>
      <c r="K40" s="177"/>
      <c r="L40" s="177"/>
      <c r="M40" s="177"/>
      <c r="N40" s="177"/>
      <c r="O40" s="177"/>
      <c r="P40" s="177"/>
      <c r="Q40" s="177"/>
      <c r="R40" s="177"/>
      <c r="S40" s="177"/>
      <c r="T40" s="17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2:113" s="166" customFormat="1" x14ac:dyDescent="0.25">
      <c r="Q41" s="177"/>
      <c r="R41" s="177"/>
      <c r="S41" s="177"/>
      <c r="T41" s="177"/>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2:113" s="166" customFormat="1" x14ac:dyDescent="0.25">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66" t="s">
        <v>70</v>
      </c>
    </row>
    <row r="2" spans="1:27" s="2" customFormat="1" ht="18.75" customHeight="1" x14ac:dyDescent="0.3">
      <c r="E2" s="111"/>
      <c r="AA2" s="67" t="s">
        <v>11</v>
      </c>
    </row>
    <row r="3" spans="1:27" s="2" customFormat="1" ht="18.75" customHeight="1" x14ac:dyDescent="0.3">
      <c r="E3" s="111"/>
      <c r="AA3" s="67" t="s">
        <v>69</v>
      </c>
    </row>
    <row r="4" spans="1:27" s="2" customFormat="1" x14ac:dyDescent="0.2">
      <c r="E4" s="112"/>
    </row>
    <row r="5" spans="1:27" s="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13"/>
      <c r="F8" s="113"/>
      <c r="G8" s="113"/>
      <c r="H8" s="113"/>
      <c r="I8" s="113"/>
      <c r="J8" s="113"/>
      <c r="K8" s="113"/>
      <c r="L8" s="113"/>
      <c r="M8" s="113"/>
      <c r="N8" s="113"/>
      <c r="O8" s="113"/>
      <c r="P8" s="113"/>
      <c r="Q8" s="113"/>
      <c r="R8" s="113"/>
      <c r="S8" s="69"/>
      <c r="T8" s="69"/>
      <c r="U8" s="69"/>
      <c r="V8" s="69"/>
      <c r="W8" s="69"/>
    </row>
    <row r="9" spans="1:27"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2" customFormat="1" ht="18.75" customHeight="1" x14ac:dyDescent="0.2">
      <c r="E10" s="264" t="s">
        <v>475</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13"/>
      <c r="F11" s="113"/>
      <c r="G11" s="113"/>
      <c r="H11" s="113"/>
      <c r="I11" s="113"/>
      <c r="J11" s="113"/>
      <c r="K11" s="113"/>
      <c r="L11" s="113"/>
      <c r="M11" s="113"/>
      <c r="N11" s="113"/>
      <c r="O11" s="113"/>
      <c r="P11" s="113"/>
      <c r="Q11" s="113"/>
      <c r="R11" s="113"/>
      <c r="S11" s="69"/>
      <c r="T11" s="69"/>
      <c r="U11" s="69"/>
      <c r="V11" s="69"/>
      <c r="W11" s="69"/>
    </row>
    <row r="12" spans="1:27" s="2" customFormat="1" ht="18.75" customHeight="1" x14ac:dyDescent="0.2">
      <c r="A12" s="270" t="str">
        <f>'1. паспорт местоположение'!A12:C12</f>
        <v>M_NS1800.PR.0003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2" customFormat="1" ht="18.75" customHeight="1" x14ac:dyDescent="0.2">
      <c r="E13" s="264" t="s">
        <v>464</v>
      </c>
      <c r="F13" s="264"/>
      <c r="G13" s="264"/>
      <c r="H13" s="264"/>
      <c r="I13" s="264"/>
      <c r="J13" s="264"/>
      <c r="K13" s="264"/>
      <c r="L13" s="264"/>
      <c r="M13" s="264"/>
      <c r="N13" s="264"/>
      <c r="O13" s="264"/>
      <c r="P13" s="264"/>
      <c r="Q13" s="264"/>
      <c r="R13" s="264"/>
      <c r="S13" s="264"/>
      <c r="T13" s="264"/>
      <c r="U13" s="264"/>
      <c r="V13" s="264"/>
      <c r="W13" s="264"/>
      <c r="X13" s="264"/>
      <c r="Y13" s="264"/>
    </row>
    <row r="14" spans="1:27" s="115"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16" customFormat="1" x14ac:dyDescent="0.2">
      <c r="A15" s="270" t="str">
        <f>'1. паспорт местоположение'!A15:C15</f>
        <v>Создание выделенного контура управления технологическими системами в филиале "Ноябрьские  ЭС"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116" customFormat="1" ht="15" customHeight="1" x14ac:dyDescent="0.2">
      <c r="E16" s="264" t="s">
        <v>469</v>
      </c>
      <c r="F16" s="264"/>
      <c r="G16" s="264"/>
      <c r="H16" s="264"/>
      <c r="I16" s="264"/>
      <c r="J16" s="264"/>
      <c r="K16" s="264"/>
      <c r="L16" s="264"/>
      <c r="M16" s="264"/>
      <c r="N16" s="264"/>
      <c r="O16" s="264"/>
      <c r="P16" s="264"/>
      <c r="Q16" s="264"/>
      <c r="R16" s="264"/>
      <c r="S16" s="264"/>
      <c r="T16" s="264"/>
      <c r="U16" s="264"/>
      <c r="V16" s="264"/>
      <c r="W16" s="264"/>
      <c r="X16" s="264"/>
      <c r="Y16" s="264"/>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6" customFormat="1" ht="21" customHeight="1" x14ac:dyDescent="0.25"/>
    <row r="21" spans="1:27" ht="15.75" customHeight="1" x14ac:dyDescent="0.25">
      <c r="A21" s="289" t="s">
        <v>6</v>
      </c>
      <c r="B21" s="285" t="s">
        <v>433</v>
      </c>
      <c r="C21" s="286"/>
      <c r="D21" s="285" t="s">
        <v>435</v>
      </c>
      <c r="E21" s="286"/>
      <c r="F21" s="278" t="s">
        <v>103</v>
      </c>
      <c r="G21" s="280"/>
      <c r="H21" s="280"/>
      <c r="I21" s="279"/>
      <c r="J21" s="289" t="s">
        <v>436</v>
      </c>
      <c r="K21" s="285" t="s">
        <v>437</v>
      </c>
      <c r="L21" s="286"/>
      <c r="M21" s="285" t="s">
        <v>438</v>
      </c>
      <c r="N21" s="286"/>
      <c r="O21" s="285" t="s">
        <v>425</v>
      </c>
      <c r="P21" s="286"/>
      <c r="Q21" s="285" t="s">
        <v>136</v>
      </c>
      <c r="R21" s="286"/>
      <c r="S21" s="289" t="s">
        <v>135</v>
      </c>
      <c r="T21" s="289" t="s">
        <v>439</v>
      </c>
      <c r="U21" s="289" t="s">
        <v>434</v>
      </c>
      <c r="V21" s="285" t="s">
        <v>134</v>
      </c>
      <c r="W21" s="286"/>
      <c r="X21" s="278" t="s">
        <v>126</v>
      </c>
      <c r="Y21" s="280"/>
      <c r="Z21" s="278" t="s">
        <v>125</v>
      </c>
      <c r="AA21" s="280"/>
    </row>
    <row r="22" spans="1:27" ht="216" customHeight="1" x14ac:dyDescent="0.25">
      <c r="A22" s="292"/>
      <c r="B22" s="287"/>
      <c r="C22" s="288"/>
      <c r="D22" s="287"/>
      <c r="E22" s="288"/>
      <c r="F22" s="278" t="s">
        <v>133</v>
      </c>
      <c r="G22" s="279"/>
      <c r="H22" s="278" t="s">
        <v>132</v>
      </c>
      <c r="I22" s="279"/>
      <c r="J22" s="290"/>
      <c r="K22" s="287"/>
      <c r="L22" s="288"/>
      <c r="M22" s="287"/>
      <c r="N22" s="288"/>
      <c r="O22" s="287"/>
      <c r="P22" s="288"/>
      <c r="Q22" s="287"/>
      <c r="R22" s="288"/>
      <c r="S22" s="290"/>
      <c r="T22" s="290"/>
      <c r="U22" s="290"/>
      <c r="V22" s="287"/>
      <c r="W22" s="288"/>
      <c r="X22" s="60" t="s">
        <v>124</v>
      </c>
      <c r="Y22" s="60" t="s">
        <v>423</v>
      </c>
      <c r="Z22" s="60" t="s">
        <v>123</v>
      </c>
      <c r="AA22" s="60" t="s">
        <v>122</v>
      </c>
    </row>
    <row r="23" spans="1:27" ht="60" customHeight="1" x14ac:dyDescent="0.25">
      <c r="A23" s="290"/>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60" t="s">
        <v>120</v>
      </c>
      <c r="AA23" s="60" t="s">
        <v>120</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6"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66"/>
      <c r="AA26" s="166"/>
    </row>
    <row r="27" spans="1:27" s="168" customFormat="1" ht="12.75" x14ac:dyDescent="0.2">
      <c r="A27" s="167"/>
      <c r="B27" s="167"/>
      <c r="C27" s="167"/>
      <c r="E27" s="167"/>
      <c r="X27" s="169"/>
      <c r="Y27" s="169"/>
      <c r="Z27" s="169"/>
      <c r="AA27" s="169"/>
    </row>
    <row r="28" spans="1:27" s="168"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A9" sqref="A9:C9"/>
    </sheetView>
  </sheetViews>
  <sheetFormatPr defaultColWidth="9.140625" defaultRowHeight="15" x14ac:dyDescent="0.25"/>
  <cols>
    <col min="1" max="1" width="6.140625" style="124" customWidth="1"/>
    <col min="2" max="2" width="53.5703125" style="124" customWidth="1"/>
    <col min="3" max="3" width="158.8554687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11"/>
      <c r="C1" s="66" t="s">
        <v>70</v>
      </c>
    </row>
    <row r="2" spans="1:29" s="2" customFormat="1" ht="18.75" customHeight="1" x14ac:dyDescent="0.3">
      <c r="A2" s="111"/>
      <c r="C2" s="67" t="s">
        <v>11</v>
      </c>
    </row>
    <row r="3" spans="1:29" s="2" customFormat="1" ht="18.75" x14ac:dyDescent="0.3">
      <c r="A3" s="112"/>
      <c r="C3" s="67" t="s">
        <v>69</v>
      </c>
    </row>
    <row r="4" spans="1:29" s="2" customFormat="1" ht="18.75" x14ac:dyDescent="0.3">
      <c r="A4" s="112"/>
      <c r="C4" s="67"/>
    </row>
    <row r="5" spans="1:29" s="2" customFormat="1" ht="15.75" x14ac:dyDescent="0.2">
      <c r="A5" s="263" t="str">
        <f>'1. паспорт местоположение'!A5:C5</f>
        <v>Год раскрытия информации: 2023 год</v>
      </c>
      <c r="B5" s="263"/>
      <c r="C5" s="26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12"/>
      <c r="G6" s="67"/>
    </row>
    <row r="7" spans="1:29" s="2" customFormat="1" ht="18.75" x14ac:dyDescent="0.2">
      <c r="A7" s="267" t="s">
        <v>10</v>
      </c>
      <c r="B7" s="267"/>
      <c r="C7" s="267"/>
      <c r="D7" s="69"/>
      <c r="E7" s="69"/>
      <c r="F7" s="69"/>
      <c r="G7" s="69"/>
      <c r="H7" s="69"/>
      <c r="I7" s="69"/>
      <c r="J7" s="69"/>
      <c r="K7" s="69"/>
      <c r="L7" s="69"/>
      <c r="M7" s="69"/>
      <c r="N7" s="69"/>
      <c r="O7" s="69"/>
      <c r="P7" s="69"/>
      <c r="Q7" s="69"/>
      <c r="R7" s="69"/>
      <c r="S7" s="69"/>
      <c r="T7" s="69"/>
      <c r="U7" s="69"/>
    </row>
    <row r="8" spans="1:29" s="2" customFormat="1" ht="18.75" x14ac:dyDescent="0.2">
      <c r="A8" s="267"/>
      <c r="B8" s="267"/>
      <c r="C8" s="267"/>
      <c r="D8" s="113"/>
      <c r="E8" s="113"/>
      <c r="F8" s="113"/>
      <c r="G8" s="113"/>
      <c r="H8" s="69"/>
      <c r="I8" s="69"/>
      <c r="J8" s="69"/>
      <c r="K8" s="69"/>
      <c r="L8" s="69"/>
      <c r="M8" s="69"/>
      <c r="N8" s="69"/>
      <c r="O8" s="69"/>
      <c r="P8" s="69"/>
      <c r="Q8" s="69"/>
      <c r="R8" s="69"/>
      <c r="S8" s="69"/>
      <c r="T8" s="69"/>
      <c r="U8" s="69"/>
    </row>
    <row r="9" spans="1:29" s="2" customFormat="1" ht="18.75" x14ac:dyDescent="0.2">
      <c r="A9" s="270" t="str">
        <f>'1. паспорт местоположение'!A9:C9</f>
        <v>АО "Россети Тюмень"</v>
      </c>
      <c r="B9" s="270"/>
      <c r="C9" s="270"/>
      <c r="D9" s="114"/>
      <c r="E9" s="114"/>
      <c r="F9" s="114"/>
      <c r="G9" s="114"/>
      <c r="H9" s="69"/>
      <c r="I9" s="69"/>
      <c r="J9" s="69"/>
      <c r="K9" s="69"/>
      <c r="L9" s="69"/>
      <c r="M9" s="69"/>
      <c r="N9" s="69"/>
      <c r="O9" s="69"/>
      <c r="P9" s="69"/>
      <c r="Q9" s="69"/>
      <c r="R9" s="69"/>
      <c r="S9" s="69"/>
      <c r="T9" s="69"/>
      <c r="U9" s="69"/>
    </row>
    <row r="10" spans="1:29" s="2" customFormat="1" ht="18.75" x14ac:dyDescent="0.2">
      <c r="A10" s="264" t="s">
        <v>9</v>
      </c>
      <c r="B10" s="264"/>
      <c r="C10" s="264"/>
      <c r="D10" s="72"/>
      <c r="E10" s="72"/>
      <c r="F10" s="72"/>
      <c r="G10" s="72"/>
      <c r="H10" s="69"/>
      <c r="I10" s="69"/>
      <c r="J10" s="69"/>
      <c r="K10" s="69"/>
      <c r="L10" s="69"/>
      <c r="M10" s="69"/>
      <c r="N10" s="69"/>
      <c r="O10" s="69"/>
      <c r="P10" s="69"/>
      <c r="Q10" s="69"/>
      <c r="R10" s="69"/>
      <c r="S10" s="69"/>
      <c r="T10" s="69"/>
      <c r="U10" s="69"/>
    </row>
    <row r="11" spans="1:29" s="2" customFormat="1" ht="18.75" x14ac:dyDescent="0.2">
      <c r="A11" s="267"/>
      <c r="B11" s="267"/>
      <c r="C11" s="267"/>
      <c r="D11" s="113"/>
      <c r="E11" s="113"/>
      <c r="F11" s="113"/>
      <c r="G11" s="113"/>
      <c r="H11" s="69"/>
      <c r="I11" s="69"/>
      <c r="J11" s="69"/>
      <c r="K11" s="69"/>
      <c r="L11" s="69"/>
      <c r="M11" s="69"/>
      <c r="N11" s="69"/>
      <c r="O11" s="69"/>
      <c r="P11" s="69"/>
      <c r="Q11" s="69"/>
      <c r="R11" s="69"/>
      <c r="S11" s="69"/>
      <c r="T11" s="69"/>
      <c r="U11" s="69"/>
    </row>
    <row r="12" spans="1:29" s="2" customFormat="1" ht="18.75" x14ac:dyDescent="0.2">
      <c r="A12" s="270" t="str">
        <f>'1. паспорт местоположение'!A12:C12</f>
        <v>M_NS1800.PR.0003</v>
      </c>
      <c r="B12" s="270"/>
      <c r="C12" s="270"/>
      <c r="D12" s="114"/>
      <c r="E12" s="114"/>
      <c r="F12" s="114"/>
      <c r="G12" s="114"/>
      <c r="H12" s="69"/>
      <c r="I12" s="69"/>
      <c r="J12" s="69"/>
      <c r="K12" s="69"/>
      <c r="L12" s="69"/>
      <c r="M12" s="69"/>
      <c r="N12" s="69"/>
      <c r="O12" s="69"/>
      <c r="P12" s="69"/>
      <c r="Q12" s="69"/>
      <c r="R12" s="69"/>
      <c r="S12" s="69"/>
      <c r="T12" s="69"/>
      <c r="U12" s="69"/>
    </row>
    <row r="13" spans="1:29" s="2" customFormat="1" ht="18.75" x14ac:dyDescent="0.2">
      <c r="A13" s="264" t="s">
        <v>8</v>
      </c>
      <c r="B13" s="264"/>
      <c r="C13" s="264"/>
      <c r="D13" s="72"/>
      <c r="E13" s="72"/>
      <c r="F13" s="72"/>
      <c r="G13" s="72"/>
      <c r="H13" s="69"/>
      <c r="I13" s="69"/>
      <c r="J13" s="69"/>
      <c r="K13" s="69"/>
      <c r="L13" s="69"/>
      <c r="M13" s="69"/>
      <c r="N13" s="69"/>
      <c r="O13" s="69"/>
      <c r="P13" s="69"/>
      <c r="Q13" s="69"/>
      <c r="R13" s="69"/>
      <c r="S13" s="69"/>
      <c r="T13" s="69"/>
      <c r="U13" s="69"/>
    </row>
    <row r="14" spans="1:29" s="115" customFormat="1" ht="15.75" customHeight="1" x14ac:dyDescent="0.2">
      <c r="A14" s="273"/>
      <c r="B14" s="273"/>
      <c r="C14" s="273"/>
      <c r="D14" s="103"/>
      <c r="E14" s="103"/>
      <c r="F14" s="103"/>
      <c r="G14" s="103"/>
      <c r="H14" s="103"/>
      <c r="I14" s="103"/>
      <c r="J14" s="103"/>
      <c r="K14" s="103"/>
      <c r="L14" s="103"/>
      <c r="M14" s="103"/>
      <c r="N14" s="103"/>
      <c r="O14" s="103"/>
      <c r="P14" s="103"/>
      <c r="Q14" s="103"/>
      <c r="R14" s="103"/>
      <c r="S14" s="103"/>
      <c r="T14" s="103"/>
      <c r="U14" s="103"/>
    </row>
    <row r="15" spans="1:29" s="116" customFormat="1" ht="34.5" customHeight="1" x14ac:dyDescent="0.2">
      <c r="A15" s="293" t="str">
        <f>'1. паспорт местоположение'!A15:C15</f>
        <v>Создание выделенного контура управления технологическими системами в филиале "Ноябрьские  ЭС" АО "Россети Тюмень"</v>
      </c>
      <c r="B15" s="293"/>
      <c r="C15" s="293"/>
      <c r="D15" s="114"/>
      <c r="E15" s="114"/>
      <c r="F15" s="114"/>
      <c r="G15" s="114"/>
      <c r="H15" s="114"/>
      <c r="I15" s="114"/>
      <c r="J15" s="114"/>
      <c r="K15" s="114"/>
      <c r="L15" s="114"/>
      <c r="M15" s="114"/>
      <c r="N15" s="114"/>
      <c r="O15" s="114"/>
      <c r="P15" s="114"/>
      <c r="Q15" s="114"/>
      <c r="R15" s="114"/>
      <c r="S15" s="114"/>
      <c r="T15" s="114"/>
      <c r="U15" s="114"/>
    </row>
    <row r="16" spans="1:29" s="116" customFormat="1" ht="15" customHeight="1" x14ac:dyDescent="0.2">
      <c r="A16" s="264" t="s">
        <v>7</v>
      </c>
      <c r="B16" s="264"/>
      <c r="C16" s="264"/>
      <c r="D16" s="72"/>
      <c r="E16" s="72"/>
      <c r="F16" s="72"/>
      <c r="G16" s="72"/>
      <c r="H16" s="72"/>
      <c r="I16" s="72"/>
      <c r="J16" s="72"/>
      <c r="K16" s="72"/>
      <c r="L16" s="72"/>
      <c r="M16" s="72"/>
      <c r="N16" s="72"/>
      <c r="O16" s="72"/>
      <c r="P16" s="72"/>
      <c r="Q16" s="72"/>
      <c r="R16" s="72"/>
      <c r="S16" s="72"/>
      <c r="T16" s="72"/>
      <c r="U16" s="72"/>
    </row>
    <row r="17" spans="1:21" s="116" customFormat="1" ht="15" customHeight="1" x14ac:dyDescent="0.2">
      <c r="A17" s="271"/>
      <c r="B17" s="271"/>
      <c r="C17" s="271"/>
      <c r="D17" s="117"/>
      <c r="E17" s="117"/>
      <c r="F17" s="117"/>
      <c r="G17" s="117"/>
      <c r="H17" s="117"/>
      <c r="I17" s="117"/>
      <c r="J17" s="117"/>
      <c r="K17" s="117"/>
      <c r="L17" s="117"/>
      <c r="M17" s="117"/>
      <c r="N17" s="117"/>
      <c r="O17" s="117"/>
      <c r="P17" s="117"/>
      <c r="Q17" s="117"/>
      <c r="R17" s="117"/>
    </row>
    <row r="18" spans="1:21" s="116" customFormat="1" ht="27.75" customHeight="1" x14ac:dyDescent="0.2">
      <c r="A18" s="265" t="s">
        <v>418</v>
      </c>
      <c r="B18" s="265"/>
      <c r="C18" s="265"/>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72"/>
      <c r="B19" s="72"/>
      <c r="C19" s="72"/>
      <c r="D19" s="72"/>
      <c r="E19" s="72"/>
      <c r="F19" s="72"/>
      <c r="G19" s="72"/>
      <c r="H19" s="117"/>
      <c r="I19" s="117"/>
      <c r="J19" s="117"/>
      <c r="K19" s="117"/>
      <c r="L19" s="117"/>
      <c r="M19" s="117"/>
      <c r="N19" s="117"/>
      <c r="O19" s="117"/>
      <c r="P19" s="117"/>
      <c r="Q19" s="117"/>
      <c r="R19" s="117"/>
    </row>
    <row r="20" spans="1:21" s="116" customFormat="1" ht="39.75" customHeight="1" x14ac:dyDescent="0.2">
      <c r="A20" s="119" t="s">
        <v>6</v>
      </c>
      <c r="B20" s="120" t="s">
        <v>68</v>
      </c>
      <c r="C20" s="65" t="s">
        <v>67</v>
      </c>
      <c r="D20" s="73"/>
      <c r="E20" s="73"/>
      <c r="F20" s="73"/>
      <c r="G20" s="73"/>
      <c r="H20" s="103"/>
      <c r="I20" s="103"/>
      <c r="J20" s="103"/>
      <c r="K20" s="103"/>
      <c r="L20" s="103"/>
      <c r="M20" s="103"/>
      <c r="N20" s="103"/>
      <c r="O20" s="103"/>
      <c r="P20" s="103"/>
      <c r="Q20" s="103"/>
      <c r="R20" s="103"/>
      <c r="S20" s="121"/>
      <c r="T20" s="121"/>
      <c r="U20" s="121"/>
    </row>
    <row r="21" spans="1:21" s="116" customFormat="1" ht="16.5" customHeight="1" x14ac:dyDescent="0.2">
      <c r="A21" s="65">
        <v>1</v>
      </c>
      <c r="B21" s="120">
        <v>2</v>
      </c>
      <c r="C21" s="65">
        <v>3</v>
      </c>
      <c r="D21" s="73"/>
      <c r="E21" s="73"/>
      <c r="F21" s="73"/>
      <c r="G21" s="73"/>
      <c r="H21" s="103"/>
      <c r="I21" s="103"/>
      <c r="J21" s="103"/>
      <c r="K21" s="103"/>
      <c r="L21" s="103"/>
      <c r="M21" s="103"/>
      <c r="N21" s="103"/>
      <c r="O21" s="103"/>
      <c r="P21" s="103"/>
      <c r="Q21" s="103"/>
      <c r="R21" s="103"/>
      <c r="S21" s="121"/>
      <c r="T21" s="121"/>
      <c r="U21" s="121"/>
    </row>
    <row r="22" spans="1:21" s="116" customFormat="1" ht="78.75" x14ac:dyDescent="0.2">
      <c r="A22" s="4" t="s">
        <v>66</v>
      </c>
      <c r="B22" s="5" t="s">
        <v>431</v>
      </c>
      <c r="C22" s="119" t="s">
        <v>544</v>
      </c>
      <c r="D22" s="73"/>
      <c r="E22" s="73"/>
      <c r="F22" s="103"/>
      <c r="G22" s="103"/>
      <c r="H22" s="103"/>
      <c r="I22" s="103"/>
      <c r="J22" s="103"/>
      <c r="K22" s="103"/>
      <c r="L22" s="103"/>
      <c r="M22" s="103"/>
      <c r="N22" s="103"/>
      <c r="O22" s="103"/>
      <c r="P22" s="103"/>
      <c r="Q22" s="121"/>
      <c r="R22" s="121"/>
      <c r="S22" s="121"/>
      <c r="T22" s="121"/>
      <c r="U22" s="121"/>
    </row>
    <row r="23" spans="1:21" ht="110.25" x14ac:dyDescent="0.25">
      <c r="A23" s="4" t="s">
        <v>64</v>
      </c>
      <c r="B23" s="6" t="s">
        <v>61</v>
      </c>
      <c r="C23" s="119" t="s">
        <v>552</v>
      </c>
      <c r="D23" s="123"/>
      <c r="E23" s="123"/>
      <c r="F23" s="123"/>
      <c r="G23" s="123"/>
      <c r="H23" s="123"/>
      <c r="I23" s="123"/>
      <c r="J23" s="123"/>
      <c r="K23" s="123"/>
      <c r="L23" s="123"/>
      <c r="M23" s="123"/>
      <c r="N23" s="123"/>
      <c r="O23" s="123"/>
      <c r="P23" s="123"/>
      <c r="Q23" s="123"/>
      <c r="R23" s="123"/>
      <c r="S23" s="123"/>
      <c r="T23" s="123"/>
      <c r="U23" s="123"/>
    </row>
    <row r="24" spans="1:21" ht="295.5" customHeight="1" x14ac:dyDescent="0.25">
      <c r="A24" s="4" t="s">
        <v>63</v>
      </c>
      <c r="B24" s="6" t="s">
        <v>451</v>
      </c>
      <c r="C24" s="119" t="s">
        <v>551</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6" t="s">
        <v>452</v>
      </c>
      <c r="C25" s="119" t="s">
        <v>550</v>
      </c>
      <c r="D25" s="123"/>
      <c r="E25" s="123"/>
      <c r="F25" s="123"/>
      <c r="G25" s="123"/>
      <c r="H25" s="123"/>
      <c r="I25" s="123"/>
      <c r="J25" s="123"/>
      <c r="K25" s="123"/>
      <c r="L25" s="123"/>
      <c r="M25" s="123"/>
      <c r="N25" s="123"/>
      <c r="O25" s="123"/>
      <c r="P25" s="123"/>
      <c r="Q25" s="123"/>
      <c r="R25" s="123"/>
      <c r="S25" s="123"/>
      <c r="T25" s="123"/>
      <c r="U25" s="123"/>
    </row>
    <row r="26" spans="1:21" ht="31.5" x14ac:dyDescent="0.25">
      <c r="A26" s="4" t="s">
        <v>60</v>
      </c>
      <c r="B26" s="6" t="s">
        <v>237</v>
      </c>
      <c r="C26" s="119" t="s">
        <v>553</v>
      </c>
      <c r="D26" s="123"/>
      <c r="E26" s="123"/>
      <c r="F26" s="123"/>
      <c r="G26" s="123"/>
      <c r="H26" s="123"/>
      <c r="I26" s="123"/>
      <c r="J26" s="123"/>
      <c r="K26" s="123"/>
      <c r="L26" s="123"/>
      <c r="M26" s="123"/>
      <c r="N26" s="123"/>
      <c r="O26" s="123"/>
      <c r="P26" s="123"/>
      <c r="Q26" s="123"/>
      <c r="R26" s="123"/>
      <c r="S26" s="123"/>
      <c r="T26" s="123"/>
      <c r="U26" s="123"/>
    </row>
    <row r="27" spans="1:21" ht="409.5" x14ac:dyDescent="0.25">
      <c r="A27" s="4" t="s">
        <v>59</v>
      </c>
      <c r="B27" s="6" t="s">
        <v>432</v>
      </c>
      <c r="C27" s="119" t="s">
        <v>542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6" t="s">
        <v>58</v>
      </c>
      <c r="C28" s="65">
        <v>2023</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119" t="s">
        <v>56</v>
      </c>
      <c r="C29" s="65">
        <v>2024</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119" t="s">
        <v>54</v>
      </c>
      <c r="C30" s="65" t="s">
        <v>481</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66" t="s">
        <v>70</v>
      </c>
    </row>
    <row r="2" spans="1:28" ht="18.75" x14ac:dyDescent="0.3">
      <c r="Z2" s="67" t="s">
        <v>11</v>
      </c>
    </row>
    <row r="3" spans="1:28" ht="18.75" x14ac:dyDescent="0.3">
      <c r="Z3" s="67"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69"/>
      <c r="AB6" s="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69"/>
      <c r="AB7" s="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4"/>
      <c r="AB8" s="11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72"/>
      <c r="AB9" s="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69"/>
      <c r="AB10" s="69"/>
    </row>
    <row r="11" spans="1:28" ht="15.75" x14ac:dyDescent="0.25">
      <c r="A11" s="270" t="str">
        <f>'1. паспорт местоположение'!A12:C12</f>
        <v>M_NS1800.PR.0003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4"/>
      <c r="AB11" s="11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72"/>
      <c r="AB12" s="7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70" t="str">
        <f>'1. паспорт местоположение'!A15:C15</f>
        <v>Создание выделенного контура управления технологическими системами в филиале "Ноябрьские  ЭС" АО "Россети Тюмень"</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4"/>
      <c r="AB14" s="11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72"/>
      <c r="AB15" s="7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3"/>
      <c r="AB16" s="6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3"/>
      <c r="AB17" s="6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3"/>
      <c r="AB18" s="6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3"/>
      <c r="AB19" s="6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3"/>
      <c r="AB20" s="6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3"/>
      <c r="AB21" s="63"/>
    </row>
    <row r="22" spans="1:28" x14ac:dyDescent="0.25">
      <c r="A22" s="295" t="s">
        <v>450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4"/>
      <c r="AB22" s="64"/>
    </row>
    <row r="23" spans="1:28" ht="32.25" customHeight="1" x14ac:dyDescent="0.25">
      <c r="A23" s="297" t="s">
        <v>306</v>
      </c>
      <c r="B23" s="298"/>
      <c r="C23" s="298"/>
      <c r="D23" s="298"/>
      <c r="E23" s="298"/>
      <c r="F23" s="298"/>
      <c r="G23" s="298"/>
      <c r="H23" s="298"/>
      <c r="I23" s="298"/>
      <c r="J23" s="298"/>
      <c r="K23" s="298"/>
      <c r="L23" s="299"/>
      <c r="M23" s="296" t="s">
        <v>307</v>
      </c>
      <c r="N23" s="296"/>
      <c r="O23" s="296"/>
      <c r="P23" s="296"/>
      <c r="Q23" s="296"/>
      <c r="R23" s="296"/>
      <c r="S23" s="296"/>
      <c r="T23" s="296"/>
      <c r="U23" s="296"/>
      <c r="V23" s="296"/>
      <c r="W23" s="296"/>
      <c r="X23" s="296"/>
      <c r="Y23" s="296"/>
      <c r="Z23" s="296"/>
    </row>
    <row r="24" spans="1:28" ht="151.5" customHeight="1" x14ac:dyDescent="0.25">
      <c r="A24" s="96" t="s">
        <v>240</v>
      </c>
      <c r="B24" s="97" t="s">
        <v>247</v>
      </c>
      <c r="C24" s="96" t="s">
        <v>300</v>
      </c>
      <c r="D24" s="96" t="s">
        <v>241</v>
      </c>
      <c r="E24" s="96" t="s">
        <v>301</v>
      </c>
      <c r="F24" s="96" t="s">
        <v>303</v>
      </c>
      <c r="G24" s="96" t="s">
        <v>302</v>
      </c>
      <c r="H24" s="96" t="s">
        <v>242</v>
      </c>
      <c r="I24" s="96" t="s">
        <v>304</v>
      </c>
      <c r="J24" s="96" t="s">
        <v>248</v>
      </c>
      <c r="K24" s="97" t="s">
        <v>246</v>
      </c>
      <c r="L24" s="97" t="s">
        <v>243</v>
      </c>
      <c r="M24" s="152" t="s">
        <v>255</v>
      </c>
      <c r="N24" s="97" t="s">
        <v>461</v>
      </c>
      <c r="O24" s="96" t="s">
        <v>253</v>
      </c>
      <c r="P24" s="96" t="s">
        <v>254</v>
      </c>
      <c r="Q24" s="96" t="s">
        <v>252</v>
      </c>
      <c r="R24" s="96" t="s">
        <v>242</v>
      </c>
      <c r="S24" s="96" t="s">
        <v>251</v>
      </c>
      <c r="T24" s="96" t="s">
        <v>250</v>
      </c>
      <c r="U24" s="96" t="s">
        <v>299</v>
      </c>
      <c r="V24" s="96" t="s">
        <v>252</v>
      </c>
      <c r="W24" s="153" t="s">
        <v>245</v>
      </c>
      <c r="X24" s="153" t="s">
        <v>257</v>
      </c>
      <c r="Y24" s="153" t="s">
        <v>258</v>
      </c>
      <c r="Z24" s="25" t="s">
        <v>256</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30" x14ac:dyDescent="0.25">
      <c r="A26" s="96"/>
      <c r="B26" s="97"/>
      <c r="C26" s="96"/>
      <c r="D26" s="97"/>
      <c r="E26" s="96"/>
      <c r="F26" s="97"/>
      <c r="G26" s="96"/>
      <c r="H26" s="97"/>
      <c r="I26" s="22"/>
      <c r="J26" s="22"/>
      <c r="K26" s="96"/>
      <c r="L26" s="97"/>
      <c r="M26" s="23"/>
      <c r="N26" s="22"/>
      <c r="O26" s="22"/>
      <c r="P26" s="22"/>
      <c r="Q26" s="22"/>
      <c r="R26" s="22"/>
      <c r="S26" s="22"/>
      <c r="T26" s="22"/>
      <c r="U26" s="22"/>
      <c r="V26" s="22"/>
      <c r="W26" s="22"/>
      <c r="X26" s="22"/>
      <c r="Y26" s="22"/>
      <c r="Z26" s="98" t="s">
        <v>541</v>
      </c>
    </row>
    <row r="30" spans="1:28" x14ac:dyDescent="0.25">
      <c r="A30" s="15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11"/>
      <c r="B1" s="111"/>
      <c r="O1" s="66" t="s">
        <v>70</v>
      </c>
    </row>
    <row r="2" spans="1:28" s="2" customFormat="1" ht="18.75" customHeight="1" x14ac:dyDescent="0.3">
      <c r="A2" s="111"/>
      <c r="B2" s="111"/>
      <c r="O2" s="67" t="s">
        <v>11</v>
      </c>
    </row>
    <row r="3" spans="1:28" s="2" customFormat="1" ht="18.75" x14ac:dyDescent="0.3">
      <c r="A3" s="112"/>
      <c r="B3" s="112"/>
      <c r="O3" s="67" t="s">
        <v>69</v>
      </c>
    </row>
    <row r="4" spans="1:28" s="2" customFormat="1" ht="18.75" x14ac:dyDescent="0.3">
      <c r="A4" s="112"/>
      <c r="B4" s="112"/>
      <c r="L4" s="67"/>
    </row>
    <row r="5" spans="1:28" s="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62"/>
      <c r="Q5" s="62"/>
      <c r="R5" s="62"/>
      <c r="S5" s="62"/>
      <c r="T5" s="62"/>
      <c r="U5" s="62"/>
      <c r="V5" s="62"/>
      <c r="W5" s="62"/>
      <c r="X5" s="62"/>
      <c r="Y5" s="62"/>
      <c r="Z5" s="62"/>
      <c r="AA5" s="62"/>
      <c r="AB5" s="62"/>
    </row>
    <row r="6" spans="1:28" s="2" customFormat="1" ht="18.75" x14ac:dyDescent="0.3">
      <c r="A6" s="112"/>
      <c r="B6" s="112"/>
      <c r="L6" s="67"/>
    </row>
    <row r="7" spans="1:28" s="2" customFormat="1" ht="18.75" x14ac:dyDescent="0.2">
      <c r="A7" s="267" t="s">
        <v>10</v>
      </c>
      <c r="B7" s="267"/>
      <c r="C7" s="267"/>
      <c r="D7" s="267"/>
      <c r="E7" s="267"/>
      <c r="F7" s="267"/>
      <c r="G7" s="267"/>
      <c r="H7" s="267"/>
      <c r="I7" s="267"/>
      <c r="J7" s="267"/>
      <c r="K7" s="267"/>
      <c r="L7" s="267"/>
      <c r="M7" s="267"/>
      <c r="N7" s="267"/>
      <c r="O7" s="267"/>
      <c r="P7" s="69"/>
      <c r="Q7" s="69"/>
      <c r="R7" s="69"/>
      <c r="S7" s="69"/>
      <c r="T7" s="69"/>
      <c r="U7" s="69"/>
      <c r="V7" s="69"/>
      <c r="W7" s="69"/>
      <c r="X7" s="69"/>
      <c r="Y7" s="69"/>
      <c r="Z7" s="69"/>
    </row>
    <row r="8" spans="1:28" s="2" customFormat="1" ht="18.75" x14ac:dyDescent="0.2">
      <c r="A8" s="267"/>
      <c r="B8" s="267"/>
      <c r="C8" s="267"/>
      <c r="D8" s="267"/>
      <c r="E8" s="267"/>
      <c r="F8" s="267"/>
      <c r="G8" s="267"/>
      <c r="H8" s="267"/>
      <c r="I8" s="267"/>
      <c r="J8" s="267"/>
      <c r="K8" s="267"/>
      <c r="L8" s="267"/>
      <c r="M8" s="267"/>
      <c r="N8" s="267"/>
      <c r="O8" s="267"/>
      <c r="P8" s="69"/>
      <c r="Q8" s="69"/>
      <c r="R8" s="69"/>
      <c r="S8" s="69"/>
      <c r="T8" s="69"/>
      <c r="U8" s="69"/>
      <c r="V8" s="69"/>
      <c r="W8" s="69"/>
      <c r="X8" s="69"/>
      <c r="Y8" s="69"/>
      <c r="Z8" s="69"/>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69"/>
      <c r="Q9" s="69"/>
      <c r="R9" s="69"/>
      <c r="S9" s="69"/>
      <c r="T9" s="69"/>
      <c r="U9" s="69"/>
      <c r="V9" s="69"/>
      <c r="W9" s="69"/>
      <c r="X9" s="69"/>
      <c r="Y9" s="69"/>
      <c r="Z9" s="69"/>
    </row>
    <row r="10" spans="1:28" s="2" customFormat="1" ht="18.75" x14ac:dyDescent="0.2">
      <c r="A10" s="264" t="s">
        <v>9</v>
      </c>
      <c r="B10" s="264"/>
      <c r="C10" s="264"/>
      <c r="D10" s="264"/>
      <c r="E10" s="264"/>
      <c r="F10" s="264"/>
      <c r="G10" s="264"/>
      <c r="H10" s="264"/>
      <c r="I10" s="264"/>
      <c r="J10" s="264"/>
      <c r="K10" s="264"/>
      <c r="L10" s="264"/>
      <c r="M10" s="264"/>
      <c r="N10" s="264"/>
      <c r="O10" s="264"/>
      <c r="P10" s="69"/>
      <c r="Q10" s="69"/>
      <c r="R10" s="69"/>
      <c r="S10" s="69"/>
      <c r="T10" s="69"/>
      <c r="U10" s="69"/>
      <c r="V10" s="69"/>
      <c r="W10" s="69"/>
      <c r="X10" s="69"/>
      <c r="Y10" s="69"/>
      <c r="Z10" s="69"/>
    </row>
    <row r="11" spans="1:28" s="2" customFormat="1" ht="18.75" x14ac:dyDescent="0.2">
      <c r="A11" s="267"/>
      <c r="B11" s="267"/>
      <c r="C11" s="267"/>
      <c r="D11" s="267"/>
      <c r="E11" s="267"/>
      <c r="F11" s="267"/>
      <c r="G11" s="267"/>
      <c r="H11" s="267"/>
      <c r="I11" s="267"/>
      <c r="J11" s="267"/>
      <c r="K11" s="267"/>
      <c r="L11" s="267"/>
      <c r="M11" s="267"/>
      <c r="N11" s="267"/>
      <c r="O11" s="267"/>
      <c r="P11" s="69"/>
      <c r="Q11" s="69"/>
      <c r="R11" s="69"/>
      <c r="S11" s="69"/>
      <c r="T11" s="69"/>
      <c r="U11" s="69"/>
      <c r="V11" s="69"/>
      <c r="W11" s="69"/>
      <c r="X11" s="69"/>
      <c r="Y11" s="69"/>
      <c r="Z11" s="69"/>
    </row>
    <row r="12" spans="1:28" s="2" customFormat="1" ht="18.75" x14ac:dyDescent="0.2">
      <c r="A12" s="270" t="str">
        <f>'1. паспорт местоположение'!A12:C12</f>
        <v>M_NS1800.PR.0003</v>
      </c>
      <c r="B12" s="270"/>
      <c r="C12" s="270"/>
      <c r="D12" s="270"/>
      <c r="E12" s="270"/>
      <c r="F12" s="270"/>
      <c r="G12" s="270"/>
      <c r="H12" s="270"/>
      <c r="I12" s="270"/>
      <c r="J12" s="270"/>
      <c r="K12" s="270"/>
      <c r="L12" s="270"/>
      <c r="M12" s="270"/>
      <c r="N12" s="270"/>
      <c r="O12" s="270"/>
      <c r="P12" s="69"/>
      <c r="Q12" s="69"/>
      <c r="R12" s="69"/>
      <c r="S12" s="69"/>
      <c r="T12" s="69"/>
      <c r="U12" s="69"/>
      <c r="V12" s="69"/>
      <c r="W12" s="69"/>
      <c r="X12" s="69"/>
      <c r="Y12" s="69"/>
      <c r="Z12" s="69"/>
    </row>
    <row r="13" spans="1:28" s="2" customFormat="1" ht="18.75" x14ac:dyDescent="0.2">
      <c r="A13" s="264" t="s">
        <v>8</v>
      </c>
      <c r="B13" s="264"/>
      <c r="C13" s="264"/>
      <c r="D13" s="264"/>
      <c r="E13" s="264"/>
      <c r="F13" s="264"/>
      <c r="G13" s="264"/>
      <c r="H13" s="264"/>
      <c r="I13" s="264"/>
      <c r="J13" s="264"/>
      <c r="K13" s="264"/>
      <c r="L13" s="264"/>
      <c r="M13" s="264"/>
      <c r="N13" s="264"/>
      <c r="O13" s="264"/>
      <c r="P13" s="69"/>
      <c r="Q13" s="69"/>
      <c r="R13" s="69"/>
      <c r="S13" s="69"/>
      <c r="T13" s="69"/>
      <c r="U13" s="69"/>
      <c r="V13" s="69"/>
      <c r="W13" s="69"/>
      <c r="X13" s="69"/>
      <c r="Y13" s="69"/>
      <c r="Z13" s="69"/>
    </row>
    <row r="14" spans="1:28" s="115" customFormat="1" ht="15.75" customHeight="1" x14ac:dyDescent="0.2">
      <c r="A14" s="273"/>
      <c r="B14" s="273"/>
      <c r="C14" s="273"/>
      <c r="D14" s="273"/>
      <c r="E14" s="273"/>
      <c r="F14" s="273"/>
      <c r="G14" s="273"/>
      <c r="H14" s="273"/>
      <c r="I14" s="273"/>
      <c r="J14" s="273"/>
      <c r="K14" s="273"/>
      <c r="L14" s="273"/>
      <c r="M14" s="273"/>
      <c r="N14" s="273"/>
      <c r="O14" s="273"/>
      <c r="P14" s="103"/>
      <c r="Q14" s="103"/>
      <c r="R14" s="103"/>
      <c r="S14" s="103"/>
      <c r="T14" s="103"/>
      <c r="U14" s="103"/>
      <c r="V14" s="103"/>
      <c r="W14" s="103"/>
      <c r="X14" s="103"/>
      <c r="Y14" s="103"/>
      <c r="Z14" s="103"/>
    </row>
    <row r="15" spans="1:28" s="116" customFormat="1" ht="15.75" x14ac:dyDescent="0.2">
      <c r="A15" s="270" t="str">
        <f>'1. паспорт местоположение'!A15:C15</f>
        <v>Создание выделенного контура управления технологическими системами в филиале "Ноябрьские  ЭС" АО "Россети Тюмень"</v>
      </c>
      <c r="B15" s="270"/>
      <c r="C15" s="270"/>
      <c r="D15" s="270"/>
      <c r="E15" s="270"/>
      <c r="F15" s="270"/>
      <c r="G15" s="270"/>
      <c r="H15" s="270"/>
      <c r="I15" s="270"/>
      <c r="J15" s="270"/>
      <c r="K15" s="270"/>
      <c r="L15" s="270"/>
      <c r="M15" s="270"/>
      <c r="N15" s="270"/>
      <c r="O15" s="270"/>
      <c r="P15" s="114"/>
      <c r="Q15" s="114"/>
      <c r="R15" s="114"/>
      <c r="S15" s="114"/>
      <c r="T15" s="114"/>
      <c r="U15" s="114"/>
      <c r="V15" s="114"/>
      <c r="W15" s="114"/>
      <c r="X15" s="114"/>
      <c r="Y15" s="114"/>
      <c r="Z15" s="114"/>
    </row>
    <row r="16" spans="1:28" s="116" customFormat="1" ht="15" customHeight="1" x14ac:dyDescent="0.2">
      <c r="A16" s="264" t="s">
        <v>7</v>
      </c>
      <c r="B16" s="264"/>
      <c r="C16" s="264"/>
      <c r="D16" s="264"/>
      <c r="E16" s="264"/>
      <c r="F16" s="264"/>
      <c r="G16" s="264"/>
      <c r="H16" s="264"/>
      <c r="I16" s="264"/>
      <c r="J16" s="264"/>
      <c r="K16" s="264"/>
      <c r="L16" s="264"/>
      <c r="M16" s="264"/>
      <c r="N16" s="264"/>
      <c r="O16" s="264"/>
      <c r="P16" s="72"/>
      <c r="Q16" s="72"/>
      <c r="R16" s="72"/>
      <c r="S16" s="72"/>
      <c r="T16" s="72"/>
      <c r="U16" s="72"/>
      <c r="V16" s="72"/>
      <c r="W16" s="72"/>
      <c r="X16" s="72"/>
      <c r="Y16" s="72"/>
      <c r="Z16" s="72"/>
    </row>
    <row r="17" spans="1:26" s="116" customFormat="1" ht="15" customHeight="1" x14ac:dyDescent="0.2">
      <c r="A17" s="271"/>
      <c r="B17" s="271"/>
      <c r="C17" s="271"/>
      <c r="D17" s="271"/>
      <c r="E17" s="271"/>
      <c r="F17" s="271"/>
      <c r="G17" s="271"/>
      <c r="H17" s="271"/>
      <c r="I17" s="271"/>
      <c r="J17" s="271"/>
      <c r="K17" s="271"/>
      <c r="L17" s="271"/>
      <c r="M17" s="271"/>
      <c r="N17" s="271"/>
      <c r="O17" s="271"/>
      <c r="P17" s="117"/>
      <c r="Q17" s="117"/>
      <c r="R17" s="117"/>
      <c r="S17" s="117"/>
      <c r="T17" s="117"/>
      <c r="U17" s="117"/>
      <c r="V17" s="117"/>
      <c r="W17" s="117"/>
    </row>
    <row r="18" spans="1:26" s="116" customFormat="1" ht="91.5" customHeight="1" x14ac:dyDescent="0.2">
      <c r="A18" s="303" t="s">
        <v>427</v>
      </c>
      <c r="B18" s="303"/>
      <c r="C18" s="303"/>
      <c r="D18" s="303"/>
      <c r="E18" s="303"/>
      <c r="F18" s="303"/>
      <c r="G18" s="303"/>
      <c r="H18" s="303"/>
      <c r="I18" s="303"/>
      <c r="J18" s="303"/>
      <c r="K18" s="303"/>
      <c r="L18" s="303"/>
      <c r="M18" s="303"/>
      <c r="N18" s="303"/>
      <c r="O18" s="303"/>
      <c r="P18" s="118"/>
      <c r="Q18" s="118"/>
      <c r="R18" s="118"/>
      <c r="S18" s="118"/>
      <c r="T18" s="118"/>
      <c r="U18" s="118"/>
      <c r="V18" s="118"/>
      <c r="W18" s="118"/>
      <c r="X18" s="118"/>
      <c r="Y18" s="118"/>
      <c r="Z18" s="118"/>
    </row>
    <row r="19" spans="1:26" s="116" customFormat="1" ht="78" customHeight="1" x14ac:dyDescent="0.2">
      <c r="A19" s="274" t="s">
        <v>6</v>
      </c>
      <c r="B19" s="274" t="s">
        <v>89</v>
      </c>
      <c r="C19" s="274" t="s">
        <v>88</v>
      </c>
      <c r="D19" s="274" t="s">
        <v>77</v>
      </c>
      <c r="E19" s="300" t="s">
        <v>87</v>
      </c>
      <c r="F19" s="301"/>
      <c r="G19" s="301"/>
      <c r="H19" s="301"/>
      <c r="I19" s="302"/>
      <c r="J19" s="274" t="s">
        <v>86</v>
      </c>
      <c r="K19" s="274"/>
      <c r="L19" s="274"/>
      <c r="M19" s="274"/>
      <c r="N19" s="274"/>
      <c r="O19" s="274"/>
      <c r="P19" s="117"/>
      <c r="Q19" s="117"/>
      <c r="R19" s="117"/>
      <c r="S19" s="117"/>
      <c r="T19" s="117"/>
      <c r="U19" s="117"/>
      <c r="V19" s="117"/>
      <c r="W19" s="117"/>
    </row>
    <row r="20" spans="1:26" s="116" customFormat="1" ht="51" customHeight="1" x14ac:dyDescent="0.2">
      <c r="A20" s="274"/>
      <c r="B20" s="274"/>
      <c r="C20" s="274"/>
      <c r="D20" s="274"/>
      <c r="E20" s="145" t="s">
        <v>85</v>
      </c>
      <c r="F20" s="145" t="s">
        <v>84</v>
      </c>
      <c r="G20" s="145" t="s">
        <v>83</v>
      </c>
      <c r="H20" s="145" t="s">
        <v>82</v>
      </c>
      <c r="I20" s="145" t="s">
        <v>81</v>
      </c>
      <c r="J20" s="145" t="s">
        <v>80</v>
      </c>
      <c r="K20" s="145" t="s">
        <v>5</v>
      </c>
      <c r="L20" s="146" t="s">
        <v>4</v>
      </c>
      <c r="M20" s="147" t="s">
        <v>238</v>
      </c>
      <c r="N20" s="147" t="s">
        <v>79</v>
      </c>
      <c r="O20" s="147" t="s">
        <v>78</v>
      </c>
      <c r="P20" s="103"/>
      <c r="Q20" s="103"/>
      <c r="R20" s="103"/>
      <c r="S20" s="103"/>
      <c r="T20" s="103"/>
      <c r="U20" s="103"/>
      <c r="V20" s="103"/>
      <c r="W20" s="103"/>
      <c r="X20" s="121"/>
      <c r="Y20" s="121"/>
      <c r="Z20" s="121"/>
    </row>
    <row r="21" spans="1:26" s="116" customFormat="1" ht="16.5" customHeight="1" x14ac:dyDescent="0.2">
      <c r="A21" s="65">
        <v>1</v>
      </c>
      <c r="B21" s="120">
        <v>2</v>
      </c>
      <c r="C21" s="65">
        <v>3</v>
      </c>
      <c r="D21" s="120">
        <v>4</v>
      </c>
      <c r="E21" s="65">
        <v>5</v>
      </c>
      <c r="F21" s="120">
        <v>6</v>
      </c>
      <c r="G21" s="65">
        <v>7</v>
      </c>
      <c r="H21" s="120">
        <v>8</v>
      </c>
      <c r="I21" s="65">
        <v>9</v>
      </c>
      <c r="J21" s="120">
        <v>10</v>
      </c>
      <c r="K21" s="65">
        <v>11</v>
      </c>
      <c r="L21" s="120">
        <v>12</v>
      </c>
      <c r="M21" s="65">
        <v>13</v>
      </c>
      <c r="N21" s="120">
        <v>14</v>
      </c>
      <c r="O21" s="65">
        <v>15</v>
      </c>
      <c r="P21" s="103"/>
      <c r="Q21" s="103"/>
      <c r="R21" s="103"/>
      <c r="S21" s="103"/>
      <c r="T21" s="103"/>
      <c r="U21" s="103"/>
      <c r="V21" s="103"/>
      <c r="W21" s="103"/>
      <c r="X21" s="121"/>
      <c r="Y21" s="121"/>
      <c r="Z21" s="121"/>
    </row>
    <row r="22" spans="1:26" s="116" customFormat="1" ht="33" customHeight="1" x14ac:dyDescent="0.2">
      <c r="A22" s="4"/>
      <c r="B22" s="148"/>
      <c r="C22" s="5"/>
      <c r="D22" s="5"/>
      <c r="E22" s="5"/>
      <c r="F22" s="5"/>
      <c r="G22" s="5"/>
      <c r="H22" s="5"/>
      <c r="I22" s="5"/>
      <c r="J22" s="149"/>
      <c r="K22" s="149"/>
      <c r="L22" s="150"/>
      <c r="M22" s="150"/>
      <c r="N22" s="150"/>
      <c r="O22" s="150"/>
      <c r="P22" s="103"/>
      <c r="Q22" s="103"/>
      <c r="R22" s="103"/>
      <c r="S22" s="103"/>
      <c r="T22" s="103"/>
      <c r="U22" s="103"/>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tabSelected="1" view="pageBreakPreview" zoomScale="60" zoomScaleNormal="100" workbookViewId="0">
      <selection activeCell="Q14" sqref="Q14"/>
    </sheetView>
  </sheetViews>
  <sheetFormatPr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9" width="16.7109375" style="138" customWidth="1"/>
    <col min="20" max="20" width="18.85546875" style="138" customWidth="1"/>
    <col min="21" max="21" width="20.5703125" style="138" customWidth="1"/>
    <col min="22" max="46" width="16.7109375" style="138" customWidth="1"/>
    <col min="47" max="16384" width="9.140625" style="138"/>
  </cols>
  <sheetData>
    <row r="1" spans="1:22" s="91" customFormat="1" x14ac:dyDescent="0.2">
      <c r="A1" s="111"/>
      <c r="B1" s="2"/>
      <c r="C1" s="2"/>
      <c r="D1" s="2"/>
      <c r="E1" s="2"/>
      <c r="F1" s="2"/>
      <c r="G1" s="2"/>
      <c r="H1" s="2"/>
      <c r="I1" s="2"/>
      <c r="J1" s="2"/>
      <c r="V1" s="134" t="s">
        <v>70</v>
      </c>
    </row>
    <row r="2" spans="1:22" s="91" customFormat="1" x14ac:dyDescent="0.25">
      <c r="A2" s="111"/>
      <c r="B2" s="2"/>
      <c r="C2" s="2"/>
      <c r="D2" s="2"/>
      <c r="E2" s="2"/>
      <c r="F2" s="2"/>
      <c r="G2" s="2"/>
      <c r="H2" s="2"/>
      <c r="I2" s="2"/>
      <c r="J2" s="2"/>
      <c r="V2" s="8" t="s">
        <v>11</v>
      </c>
    </row>
    <row r="3" spans="1:22" s="91" customFormat="1" x14ac:dyDescent="0.25">
      <c r="A3" s="112"/>
      <c r="B3" s="2"/>
      <c r="C3" s="2"/>
      <c r="D3" s="2"/>
      <c r="E3" s="2"/>
      <c r="F3" s="2"/>
      <c r="G3" s="2"/>
      <c r="H3" s="2"/>
      <c r="I3" s="2"/>
      <c r="J3" s="2"/>
      <c r="V3" s="8" t="s">
        <v>69</v>
      </c>
    </row>
    <row r="4" spans="1:22" s="91" customFormat="1" x14ac:dyDescent="0.25">
      <c r="A4" s="112"/>
      <c r="B4" s="2"/>
      <c r="C4" s="2"/>
      <c r="D4" s="2"/>
      <c r="E4" s="2"/>
      <c r="F4" s="2"/>
      <c r="G4" s="2"/>
      <c r="H4" s="2"/>
      <c r="I4" s="2"/>
      <c r="J4" s="2"/>
      <c r="K4" s="8"/>
    </row>
    <row r="5" spans="1:22" s="91" customFormat="1" x14ac:dyDescent="0.25">
      <c r="A5" s="263" t="str">
        <f>'1. паспорт местоположение'!A5:C5</f>
        <v>Год раскрытия информации: 2023 год</v>
      </c>
      <c r="B5" s="263"/>
      <c r="C5" s="263"/>
      <c r="D5" s="263"/>
      <c r="E5" s="263"/>
      <c r="F5" s="263"/>
      <c r="G5" s="263"/>
      <c r="H5" s="263"/>
      <c r="I5" s="263"/>
      <c r="J5" s="263"/>
      <c r="K5" s="263"/>
      <c r="L5" s="263"/>
    </row>
    <row r="6" spans="1:22" s="91" customFormat="1" x14ac:dyDescent="0.25">
      <c r="A6" s="135"/>
      <c r="B6" s="135"/>
      <c r="C6" s="135"/>
      <c r="D6" s="135"/>
      <c r="E6" s="135"/>
      <c r="F6" s="135"/>
      <c r="G6" s="135"/>
      <c r="H6" s="135"/>
      <c r="I6" s="135"/>
      <c r="J6" s="135"/>
      <c r="K6" s="135"/>
      <c r="L6" s="135"/>
    </row>
    <row r="7" spans="1:22" s="91" customFormat="1" x14ac:dyDescent="0.25">
      <c r="A7" s="306" t="s">
        <v>10</v>
      </c>
      <c r="B7" s="306"/>
      <c r="C7" s="306"/>
      <c r="D7" s="306"/>
      <c r="E7" s="306"/>
      <c r="F7" s="306"/>
      <c r="G7" s="306"/>
      <c r="H7" s="306"/>
      <c r="I7" s="306"/>
      <c r="J7" s="306"/>
      <c r="K7" s="306"/>
      <c r="L7" s="306"/>
    </row>
    <row r="8" spans="1:22" s="91" customFormat="1" x14ac:dyDescent="0.25">
      <c r="A8" s="131"/>
      <c r="B8" s="131"/>
      <c r="C8" s="131"/>
      <c r="D8" s="131"/>
      <c r="E8" s="131"/>
      <c r="F8" s="131"/>
      <c r="G8" s="131"/>
      <c r="H8" s="131"/>
      <c r="I8" s="131"/>
      <c r="J8" s="131"/>
      <c r="K8" s="131"/>
      <c r="L8" s="131"/>
    </row>
    <row r="9" spans="1:22" s="91" customFormat="1" x14ac:dyDescent="0.25">
      <c r="A9" s="268" t="str">
        <f>'1. паспорт местоположение'!A9:C9</f>
        <v>АО "Россети Тюмень"</v>
      </c>
      <c r="B9" s="268"/>
      <c r="C9" s="268"/>
      <c r="D9" s="268"/>
      <c r="E9" s="268"/>
      <c r="F9" s="268"/>
      <c r="G9" s="268"/>
      <c r="H9" s="268"/>
      <c r="I9" s="268"/>
      <c r="J9" s="268"/>
      <c r="K9" s="268"/>
      <c r="L9" s="268"/>
    </row>
    <row r="10" spans="1:22" s="91" customFormat="1" x14ac:dyDescent="0.25">
      <c r="A10" s="264" t="s">
        <v>9</v>
      </c>
      <c r="B10" s="264"/>
      <c r="C10" s="264"/>
      <c r="D10" s="264"/>
      <c r="E10" s="264"/>
      <c r="F10" s="264"/>
      <c r="G10" s="264"/>
      <c r="H10" s="264"/>
      <c r="I10" s="264"/>
      <c r="J10" s="264"/>
      <c r="K10" s="264"/>
      <c r="L10" s="264"/>
    </row>
    <row r="11" spans="1:22" s="91" customFormat="1" x14ac:dyDescent="0.25">
      <c r="A11" s="131"/>
      <c r="B11" s="131"/>
      <c r="C11" s="131"/>
      <c r="D11" s="131"/>
      <c r="E11" s="131"/>
      <c r="F11" s="131"/>
      <c r="G11" s="131"/>
      <c r="H11" s="131"/>
      <c r="I11" s="131"/>
      <c r="J11" s="131"/>
      <c r="K11" s="131"/>
      <c r="L11" s="131"/>
    </row>
    <row r="12" spans="1:22" s="91" customFormat="1" x14ac:dyDescent="0.25">
      <c r="A12" s="268" t="str">
        <f>'1. паспорт местоположение'!A12:C12</f>
        <v>M_NS1800.PR.0003</v>
      </c>
      <c r="B12" s="268"/>
      <c r="C12" s="268"/>
      <c r="D12" s="268"/>
      <c r="E12" s="268"/>
      <c r="F12" s="268"/>
      <c r="G12" s="268"/>
      <c r="H12" s="268"/>
      <c r="I12" s="268"/>
      <c r="J12" s="268"/>
      <c r="K12" s="268"/>
      <c r="L12" s="268"/>
    </row>
    <row r="13" spans="1:22" s="91" customFormat="1" x14ac:dyDescent="0.25">
      <c r="A13" s="264" t="s">
        <v>8</v>
      </c>
      <c r="B13" s="264"/>
      <c r="C13" s="264"/>
      <c r="D13" s="264"/>
      <c r="E13" s="264"/>
      <c r="F13" s="264"/>
      <c r="G13" s="264"/>
      <c r="H13" s="264"/>
      <c r="I13" s="264"/>
      <c r="J13" s="264"/>
      <c r="K13" s="264"/>
      <c r="L13" s="264"/>
    </row>
    <row r="14" spans="1:22" s="91" customFormat="1" x14ac:dyDescent="0.25">
      <c r="A14" s="73"/>
      <c r="B14" s="73"/>
      <c r="C14" s="73"/>
      <c r="D14" s="73"/>
      <c r="E14" s="73"/>
      <c r="F14" s="73"/>
      <c r="G14" s="73"/>
      <c r="H14" s="73"/>
      <c r="I14" s="73"/>
      <c r="J14" s="73"/>
      <c r="K14" s="73"/>
      <c r="L14" s="73"/>
    </row>
    <row r="15" spans="1:22" s="91" customFormat="1" x14ac:dyDescent="0.25">
      <c r="A15" s="268" t="str">
        <f>'1. паспорт местоположение'!A15:C15</f>
        <v>Создание выделенного контура управления технологическими системами в филиале "Ноябрьские  ЭС" АО "Россети Тюмень"</v>
      </c>
      <c r="B15" s="268"/>
      <c r="C15" s="268"/>
      <c r="D15" s="268"/>
      <c r="E15" s="268"/>
      <c r="F15" s="268"/>
      <c r="G15" s="268"/>
      <c r="H15" s="268"/>
      <c r="I15" s="268"/>
      <c r="J15" s="268"/>
      <c r="K15" s="268"/>
      <c r="L15" s="268"/>
    </row>
    <row r="16" spans="1:22" s="91" customFormat="1" x14ac:dyDescent="0.25">
      <c r="A16" s="264" t="s">
        <v>7</v>
      </c>
      <c r="B16" s="264"/>
      <c r="C16" s="264"/>
      <c r="D16" s="264"/>
      <c r="E16" s="264"/>
      <c r="F16" s="264"/>
      <c r="G16" s="264"/>
      <c r="H16" s="264"/>
      <c r="I16" s="264"/>
      <c r="J16" s="264"/>
      <c r="K16" s="264"/>
      <c r="L16" s="264"/>
    </row>
    <row r="17" spans="1:14" s="91" customFormat="1" x14ac:dyDescent="0.25">
      <c r="A17" s="72"/>
      <c r="B17" s="72"/>
      <c r="C17" s="72"/>
      <c r="D17" s="72"/>
      <c r="E17" s="72"/>
      <c r="F17" s="72"/>
      <c r="G17" s="72"/>
      <c r="H17" s="72"/>
      <c r="I17" s="72"/>
      <c r="J17" s="72"/>
      <c r="K17" s="72"/>
      <c r="L17" s="72"/>
    </row>
    <row r="18" spans="1:14" s="91" customFormat="1" x14ac:dyDescent="0.25">
      <c r="A18" s="268" t="s">
        <v>428</v>
      </c>
      <c r="B18" s="268"/>
      <c r="C18" s="268"/>
      <c r="D18" s="268"/>
      <c r="E18" s="268"/>
      <c r="F18" s="268"/>
      <c r="G18" s="268"/>
      <c r="H18" s="268"/>
      <c r="I18" s="268"/>
      <c r="J18" s="268"/>
      <c r="K18" s="268"/>
      <c r="L18" s="268"/>
    </row>
    <row r="19" spans="1:14" s="91" customFormat="1" ht="22.5" x14ac:dyDescent="0.25">
      <c r="A19" s="136"/>
      <c r="B19" s="136"/>
      <c r="C19" s="136"/>
      <c r="D19" s="136"/>
      <c r="E19" s="136"/>
      <c r="F19" s="136"/>
      <c r="G19" s="136"/>
      <c r="H19" s="136"/>
      <c r="I19" s="136"/>
      <c r="J19" s="136"/>
      <c r="K19" s="136"/>
      <c r="L19" s="137"/>
    </row>
    <row r="20" spans="1:14" s="91" customFormat="1" ht="22.5" x14ac:dyDescent="0.25">
      <c r="A20" s="136"/>
      <c r="B20" s="136"/>
      <c r="C20" s="136"/>
      <c r="D20" s="136"/>
      <c r="E20" s="136"/>
      <c r="F20" s="136"/>
      <c r="G20" s="136"/>
      <c r="H20" s="136"/>
      <c r="I20" s="136"/>
      <c r="J20" s="136"/>
      <c r="K20" s="136"/>
      <c r="L20" s="137"/>
    </row>
    <row r="21" spans="1:14" s="91" customFormat="1" ht="22.5" x14ac:dyDescent="0.25">
      <c r="A21" s="136"/>
      <c r="B21" s="136"/>
      <c r="C21" s="136"/>
      <c r="D21" s="136"/>
      <c r="E21" s="136"/>
      <c r="F21" s="136"/>
      <c r="G21" s="136"/>
      <c r="H21" s="136"/>
      <c r="I21" s="136"/>
      <c r="J21" s="136"/>
      <c r="K21" s="136"/>
      <c r="L21" s="137"/>
    </row>
    <row r="22" spans="1:14" x14ac:dyDescent="0.25">
      <c r="K22" s="134"/>
    </row>
    <row r="23" spans="1:14" x14ac:dyDescent="0.25">
      <c r="D23" s="139"/>
    </row>
    <row r="24" spans="1:14" ht="16.5" thickBot="1" x14ac:dyDescent="0.3">
      <c r="A24" s="140" t="s">
        <v>296</v>
      </c>
      <c r="B24" s="140" t="s">
        <v>1</v>
      </c>
      <c r="C24" s="141"/>
      <c r="D24" s="142"/>
      <c r="E24" s="143"/>
      <c r="F24" s="143"/>
      <c r="G24" s="143"/>
      <c r="H24" s="143"/>
      <c r="I24" s="141"/>
      <c r="J24" s="141"/>
      <c r="K24" s="141"/>
      <c r="L24" s="141"/>
    </row>
    <row r="25" spans="1:14" s="198" customFormat="1" x14ac:dyDescent="0.25">
      <c r="A25" s="196" t="s">
        <v>503</v>
      </c>
      <c r="B25" s="197">
        <v>26671242.32039367</v>
      </c>
      <c r="D25" s="199" t="s">
        <v>295</v>
      </c>
      <c r="E25" s="200"/>
      <c r="F25" s="200"/>
    </row>
    <row r="26" spans="1:14" s="198" customFormat="1" x14ac:dyDescent="0.25">
      <c r="A26" s="201" t="s">
        <v>294</v>
      </c>
      <c r="B26" s="202"/>
      <c r="D26" s="304" t="s">
        <v>293</v>
      </c>
      <c r="E26" s="305"/>
      <c r="F26" s="203">
        <v>7.9791279374863366</v>
      </c>
    </row>
    <row r="27" spans="1:14" s="198" customFormat="1" x14ac:dyDescent="0.25">
      <c r="A27" s="201" t="s">
        <v>292</v>
      </c>
      <c r="B27" s="202">
        <v>20</v>
      </c>
      <c r="D27" s="304" t="s">
        <v>291</v>
      </c>
      <c r="E27" s="305"/>
      <c r="F27" s="203" t="s">
        <v>566</v>
      </c>
    </row>
    <row r="28" spans="1:14" s="198" customFormat="1" ht="16.5" thickBot="1" x14ac:dyDescent="0.3">
      <c r="A28" s="204" t="s">
        <v>290</v>
      </c>
      <c r="B28" s="205">
        <v>1</v>
      </c>
      <c r="D28" s="304" t="s">
        <v>501</v>
      </c>
      <c r="E28" s="305"/>
      <c r="F28" s="206">
        <v>-9714908.2869550325</v>
      </c>
      <c r="K28" s="207"/>
      <c r="M28" s="208"/>
      <c r="N28" s="208"/>
    </row>
    <row r="29" spans="1:14" s="198" customFormat="1" x14ac:dyDescent="0.25">
      <c r="A29" s="196" t="s">
        <v>289</v>
      </c>
      <c r="B29" s="209">
        <v>-3791885</v>
      </c>
      <c r="D29" s="304" t="s">
        <v>500</v>
      </c>
      <c r="E29" s="305"/>
      <c r="F29" s="210" t="s">
        <v>567</v>
      </c>
      <c r="K29" s="207"/>
    </row>
    <row r="30" spans="1:14" s="198" customFormat="1" x14ac:dyDescent="0.25">
      <c r="A30" s="201" t="s">
        <v>502</v>
      </c>
      <c r="B30" s="211">
        <v>1</v>
      </c>
      <c r="K30" s="207"/>
    </row>
    <row r="31" spans="1:14" s="198" customFormat="1" x14ac:dyDescent="0.25">
      <c r="A31" s="201" t="s">
        <v>288</v>
      </c>
      <c r="B31" s="211">
        <v>1</v>
      </c>
      <c r="K31" s="207"/>
    </row>
    <row r="32" spans="1:14" s="198" customFormat="1" x14ac:dyDescent="0.25">
      <c r="A32" s="201" t="s">
        <v>272</v>
      </c>
      <c r="B32" s="211">
        <v>0</v>
      </c>
    </row>
    <row r="33" spans="1:22" s="198" customFormat="1" x14ac:dyDescent="0.25">
      <c r="A33" s="201" t="s">
        <v>287</v>
      </c>
      <c r="B33" s="211">
        <v>1</v>
      </c>
    </row>
    <row r="34" spans="1:22" s="198" customFormat="1" x14ac:dyDescent="0.25">
      <c r="A34" s="201" t="s">
        <v>286</v>
      </c>
      <c r="B34" s="211">
        <v>1</v>
      </c>
    </row>
    <row r="35" spans="1:22" s="198" customFormat="1" x14ac:dyDescent="0.25">
      <c r="A35" s="212" t="s">
        <v>499</v>
      </c>
      <c r="B35" s="213">
        <v>2.1999999999999999E-2</v>
      </c>
    </row>
    <row r="36" spans="1:22" s="198" customFormat="1" ht="16.5" thickBot="1" x14ac:dyDescent="0.3">
      <c r="A36" s="204" t="s">
        <v>265</v>
      </c>
      <c r="B36" s="214">
        <v>0.2</v>
      </c>
    </row>
    <row r="37" spans="1:22" s="198" customFormat="1" x14ac:dyDescent="0.25">
      <c r="A37" s="196" t="s">
        <v>492</v>
      </c>
      <c r="B37" s="209">
        <v>0</v>
      </c>
    </row>
    <row r="38" spans="1:22" s="198" customFormat="1" x14ac:dyDescent="0.25">
      <c r="A38" s="201" t="s">
        <v>285</v>
      </c>
      <c r="B38" s="215"/>
    </row>
    <row r="39" spans="1:22" s="198" customFormat="1" x14ac:dyDescent="0.25">
      <c r="A39" s="212" t="s">
        <v>284</v>
      </c>
      <c r="B39" s="216">
        <v>0</v>
      </c>
    </row>
    <row r="40" spans="1:22" s="198" customFormat="1" x14ac:dyDescent="0.25">
      <c r="A40" s="212"/>
      <c r="B40" s="216"/>
    </row>
    <row r="41" spans="1:22" s="198" customFormat="1" x14ac:dyDescent="0.25">
      <c r="A41" s="212" t="s">
        <v>283</v>
      </c>
      <c r="B41" s="217">
        <v>0</v>
      </c>
    </row>
    <row r="42" spans="1:22" s="198" customFormat="1" x14ac:dyDescent="0.25">
      <c r="A42" s="218" t="s">
        <v>282</v>
      </c>
      <c r="B42" s="219">
        <v>0</v>
      </c>
    </row>
    <row r="43" spans="1:22" s="198" customFormat="1" x14ac:dyDescent="0.25">
      <c r="A43" s="218" t="s">
        <v>281</v>
      </c>
      <c r="B43" s="219">
        <v>0</v>
      </c>
    </row>
    <row r="44" spans="1:22" s="198" customFormat="1" x14ac:dyDescent="0.25">
      <c r="A44" s="218" t="s">
        <v>280</v>
      </c>
      <c r="B44" s="219">
        <v>0.13500000000000001</v>
      </c>
      <c r="U44" s="220"/>
      <c r="V44" s="220"/>
    </row>
    <row r="45" spans="1:22" s="198" customFormat="1" x14ac:dyDescent="0.25">
      <c r="A45" s="218" t="s">
        <v>279</v>
      </c>
      <c r="B45" s="219">
        <v>1</v>
      </c>
    </row>
    <row r="46" spans="1:22" s="198" customFormat="1" ht="16.5" thickBot="1" x14ac:dyDescent="0.3">
      <c r="A46" s="221" t="s">
        <v>498</v>
      </c>
      <c r="B46" s="222">
        <v>0.13500000000000001</v>
      </c>
    </row>
    <row r="47" spans="1:22" s="198" customFormat="1" x14ac:dyDescent="0.25">
      <c r="A47" s="223" t="s">
        <v>278</v>
      </c>
      <c r="B47" s="224">
        <v>2024</v>
      </c>
      <c r="C47" s="225">
        <v>2025</v>
      </c>
      <c r="D47" s="225">
        <v>2026</v>
      </c>
      <c r="E47" s="225">
        <v>2027</v>
      </c>
      <c r="F47" s="225">
        <v>2028</v>
      </c>
      <c r="G47" s="225">
        <v>2029</v>
      </c>
      <c r="H47" s="225">
        <v>2030</v>
      </c>
      <c r="I47" s="225">
        <v>2031</v>
      </c>
      <c r="J47" s="225">
        <v>2032</v>
      </c>
      <c r="K47" s="225">
        <v>2033</v>
      </c>
      <c r="L47" s="225">
        <v>2034</v>
      </c>
      <c r="M47" s="225">
        <v>2035</v>
      </c>
      <c r="N47" s="225">
        <v>2036</v>
      </c>
      <c r="O47" s="225">
        <v>2037</v>
      </c>
      <c r="P47" s="225">
        <v>2038</v>
      </c>
      <c r="Q47" s="225">
        <v>2039</v>
      </c>
      <c r="R47" s="225">
        <v>2040</v>
      </c>
      <c r="S47" s="225">
        <v>2041</v>
      </c>
      <c r="T47" s="225">
        <v>2042</v>
      </c>
      <c r="U47" s="225">
        <v>2043</v>
      </c>
      <c r="V47" s="225">
        <v>2044</v>
      </c>
    </row>
    <row r="48" spans="1:22" s="198" customFormat="1" outlineLevel="1" x14ac:dyDescent="0.25">
      <c r="A48" s="226" t="s">
        <v>277</v>
      </c>
      <c r="B48" s="227">
        <v>4.7E-2</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row>
    <row r="49" spans="1:22" s="198" customFormat="1" outlineLevel="1" x14ac:dyDescent="0.25">
      <c r="A49" s="226" t="s">
        <v>276</v>
      </c>
      <c r="B49" s="227">
        <v>4.7E-2</v>
      </c>
      <c r="C49" s="227">
        <v>8.888000000000007E-2</v>
      </c>
      <c r="D49" s="227">
        <v>0.1324352000000002</v>
      </c>
      <c r="E49" s="227">
        <v>0.17773260800000035</v>
      </c>
      <c r="F49" s="227">
        <v>0.2248419123200005</v>
      </c>
      <c r="G49" s="227">
        <v>0.27383558881280057</v>
      </c>
      <c r="H49" s="227">
        <v>0.32478901236531255</v>
      </c>
      <c r="I49" s="227">
        <v>0.37778057285992506</v>
      </c>
      <c r="J49" s="227">
        <v>0.43289179577432213</v>
      </c>
      <c r="K49" s="227">
        <v>0.49020746760529499</v>
      </c>
      <c r="L49" s="227">
        <v>0.5498157663095069</v>
      </c>
      <c r="M49" s="227">
        <v>0.61180839696188727</v>
      </c>
      <c r="N49" s="227">
        <v>0.67628073284036283</v>
      </c>
      <c r="O49" s="227">
        <v>0.74333196215397734</v>
      </c>
      <c r="P49" s="227">
        <v>0.81306524064013641</v>
      </c>
      <c r="Q49" s="227">
        <v>0.88558785026574194</v>
      </c>
      <c r="R49" s="227">
        <v>0.96101136427637179</v>
      </c>
      <c r="S49" s="227">
        <v>1.0394518188474269</v>
      </c>
      <c r="T49" s="227">
        <v>1.1210298916013239</v>
      </c>
      <c r="U49" s="227">
        <v>1.2058710872653768</v>
      </c>
      <c r="V49" s="227">
        <v>1.2941059307559919</v>
      </c>
    </row>
    <row r="50" spans="1:22" s="199" customFormat="1" ht="16.5" thickBot="1" x14ac:dyDescent="0.3">
      <c r="A50" s="228" t="s">
        <v>497</v>
      </c>
      <c r="B50" s="229">
        <v>0</v>
      </c>
      <c r="C50" s="229">
        <v>0</v>
      </c>
      <c r="D50" s="229">
        <v>0</v>
      </c>
      <c r="E50" s="229">
        <v>0</v>
      </c>
      <c r="F50" s="229">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row>
    <row r="51" spans="1:22" s="198" customFormat="1" x14ac:dyDescent="0.25">
      <c r="A51" s="230" t="s">
        <v>496</v>
      </c>
      <c r="B51" s="231">
        <v>0</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row>
    <row r="52" spans="1:22" s="198" customFormat="1" x14ac:dyDescent="0.25">
      <c r="A52" s="232" t="s">
        <v>495</v>
      </c>
      <c r="B52" s="233">
        <v>0</v>
      </c>
      <c r="C52" s="233">
        <v>-4550.2619999999997</v>
      </c>
      <c r="D52" s="233">
        <v>-4732.2724800000005</v>
      </c>
      <c r="E52" s="233">
        <v>-4921.5633791999999</v>
      </c>
      <c r="F52" s="233">
        <v>-5118.4259143679992</v>
      </c>
      <c r="G52" s="233">
        <v>-5323.1629509427203</v>
      </c>
      <c r="H52" s="233">
        <v>-5536.089468980429</v>
      </c>
      <c r="I52" s="233">
        <v>-5757.5330477396465</v>
      </c>
      <c r="J52" s="233">
        <v>-5987.834369649232</v>
      </c>
      <c r="K52" s="233">
        <v>-6227.347744435202</v>
      </c>
      <c r="L52" s="233">
        <v>-6476.44165421261</v>
      </c>
      <c r="M52" s="233">
        <v>-6735.4993203811146</v>
      </c>
      <c r="N52" s="233">
        <v>-7004.9192931963589</v>
      </c>
      <c r="O52" s="233">
        <v>-7285.1160649242129</v>
      </c>
      <c r="P52" s="233">
        <v>-7576.520707521182</v>
      </c>
      <c r="Q52" s="233">
        <v>-7879.5815358220298</v>
      </c>
      <c r="R52" s="233">
        <v>-8194.7647972549112</v>
      </c>
      <c r="S52" s="233">
        <v>-8522.5553891451091</v>
      </c>
      <c r="T52" s="233">
        <v>-8863.4576047109149</v>
      </c>
      <c r="U52" s="233">
        <v>-9217.995908899351</v>
      </c>
      <c r="V52" s="233">
        <v>-9586.7157452553256</v>
      </c>
    </row>
    <row r="53" spans="1:22" s="198" customFormat="1" ht="18.75" x14ac:dyDescent="0.3">
      <c r="A53" s="232" t="s">
        <v>494</v>
      </c>
      <c r="B53" s="234">
        <v>0</v>
      </c>
      <c r="C53" s="235">
        <v>0</v>
      </c>
      <c r="D53" s="235">
        <v>0</v>
      </c>
      <c r="E53" s="235">
        <v>0</v>
      </c>
      <c r="F53" s="23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row>
    <row r="54" spans="1:22" s="198" customFormat="1" hidden="1" x14ac:dyDescent="0.25">
      <c r="A54" s="232" t="s">
        <v>568</v>
      </c>
      <c r="B54" s="232"/>
      <c r="C54" s="232"/>
      <c r="D54" s="232"/>
      <c r="E54" s="232"/>
      <c r="F54" s="232"/>
      <c r="G54" s="232"/>
      <c r="H54" s="232"/>
      <c r="I54" s="232"/>
      <c r="J54" s="232"/>
      <c r="K54" s="232"/>
      <c r="L54" s="232"/>
      <c r="M54" s="232"/>
      <c r="N54" s="232"/>
      <c r="O54" s="232"/>
      <c r="P54" s="232"/>
      <c r="Q54" s="232"/>
      <c r="R54" s="232"/>
      <c r="S54" s="232"/>
      <c r="T54" s="232"/>
      <c r="U54" s="232"/>
      <c r="V54" s="232"/>
    </row>
    <row r="55" spans="1:22" s="198" customFormat="1" hidden="1" x14ac:dyDescent="0.25"/>
    <row r="56" spans="1:22" s="198" customFormat="1" hidden="1" x14ac:dyDescent="0.25"/>
    <row r="57" spans="1:22" s="198" customFormat="1" hidden="1" x14ac:dyDescent="0.25"/>
    <row r="58" spans="1:22" s="198" customFormat="1" hidden="1" x14ac:dyDescent="0.25"/>
    <row r="59" spans="1:22" s="198" customFormat="1" hidden="1" x14ac:dyDescent="0.25"/>
    <row r="60" spans="1:22" s="198" customFormat="1" hidden="1" x14ac:dyDescent="0.25"/>
    <row r="61" spans="1:22" s="198" customFormat="1" x14ac:dyDescent="0.25"/>
    <row r="62" spans="1:22" s="198" customFormat="1" ht="16.5" thickBot="1" x14ac:dyDescent="0.3">
      <c r="A62" s="144"/>
      <c r="B62" s="236"/>
      <c r="C62" s="236"/>
      <c r="D62" s="236"/>
      <c r="E62" s="236"/>
      <c r="F62" s="236"/>
      <c r="G62" s="236"/>
      <c r="H62" s="236"/>
      <c r="I62" s="236"/>
      <c r="J62" s="236"/>
      <c r="K62" s="236"/>
      <c r="L62" s="237"/>
      <c r="M62" s="237"/>
      <c r="N62" s="237"/>
      <c r="O62" s="237"/>
      <c r="P62" s="237"/>
      <c r="Q62" s="237"/>
      <c r="R62" s="237"/>
      <c r="S62" s="237"/>
      <c r="T62" s="237"/>
      <c r="U62" s="237"/>
      <c r="V62" s="237"/>
    </row>
    <row r="63" spans="1:22" s="207" customFormat="1" x14ac:dyDescent="0.25">
      <c r="A63" s="238" t="s">
        <v>493</v>
      </c>
      <c r="B63" s="224">
        <v>2024</v>
      </c>
      <c r="C63" s="224">
        <v>2025</v>
      </c>
      <c r="D63" s="224">
        <v>2026</v>
      </c>
      <c r="E63" s="224">
        <v>2027</v>
      </c>
      <c r="F63" s="224">
        <v>2028</v>
      </c>
      <c r="G63" s="224">
        <v>2029</v>
      </c>
      <c r="H63" s="224">
        <v>2030</v>
      </c>
      <c r="I63" s="224">
        <v>2031</v>
      </c>
      <c r="J63" s="224">
        <v>2032</v>
      </c>
      <c r="K63" s="224">
        <v>2033</v>
      </c>
      <c r="L63" s="224">
        <v>2034</v>
      </c>
      <c r="M63" s="224">
        <v>2035</v>
      </c>
      <c r="N63" s="224">
        <v>2036</v>
      </c>
      <c r="O63" s="224">
        <v>2037</v>
      </c>
      <c r="P63" s="224">
        <v>2038</v>
      </c>
      <c r="Q63" s="224">
        <v>2039</v>
      </c>
      <c r="R63" s="224">
        <v>2040</v>
      </c>
      <c r="S63" s="224">
        <v>2041</v>
      </c>
      <c r="T63" s="224">
        <v>2042</v>
      </c>
      <c r="U63" s="224">
        <v>2043</v>
      </c>
      <c r="V63" s="224">
        <v>2044</v>
      </c>
    </row>
    <row r="64" spans="1:22" s="199" customFormat="1" ht="14.25" x14ac:dyDescent="0.25">
      <c r="A64" s="239" t="s">
        <v>275</v>
      </c>
      <c r="B64" s="240">
        <v>0</v>
      </c>
      <c r="C64" s="240">
        <v>0</v>
      </c>
      <c r="D64" s="240">
        <v>0</v>
      </c>
      <c r="E64" s="240">
        <v>0</v>
      </c>
      <c r="F64" s="240">
        <v>0</v>
      </c>
      <c r="G64" s="240">
        <v>0</v>
      </c>
      <c r="H64" s="240">
        <v>0</v>
      </c>
      <c r="I64" s="240">
        <v>0</v>
      </c>
      <c r="J64" s="240">
        <v>0</v>
      </c>
      <c r="K64" s="240">
        <v>0</v>
      </c>
      <c r="L64" s="240">
        <v>0</v>
      </c>
      <c r="M64" s="240">
        <v>0</v>
      </c>
      <c r="N64" s="240">
        <v>0</v>
      </c>
      <c r="O64" s="240">
        <v>0</v>
      </c>
      <c r="P64" s="240">
        <v>0</v>
      </c>
      <c r="Q64" s="240">
        <v>0</v>
      </c>
      <c r="R64" s="240">
        <v>0</v>
      </c>
      <c r="S64" s="240">
        <v>0</v>
      </c>
      <c r="T64" s="240">
        <v>0</v>
      </c>
      <c r="U64" s="240">
        <v>0</v>
      </c>
      <c r="V64" s="240">
        <v>0</v>
      </c>
    </row>
    <row r="65" spans="1:22" s="198" customFormat="1" x14ac:dyDescent="0.25">
      <c r="A65" s="241" t="s">
        <v>274</v>
      </c>
      <c r="B65" s="242">
        <v>0</v>
      </c>
      <c r="C65" s="242">
        <v>3219786.8522275556</v>
      </c>
      <c r="D65" s="242">
        <v>3386131.4355037725</v>
      </c>
      <c r="E65" s="242">
        <v>3558543.0347799892</v>
      </c>
      <c r="F65" s="242">
        <v>3737264.3306962047</v>
      </c>
      <c r="G65" s="242">
        <v>3922547.711118022</v>
      </c>
      <c r="H65" s="242">
        <v>4114655.6594256624</v>
      </c>
      <c r="I65" s="242">
        <v>4313861.1583345598</v>
      </c>
      <c r="J65" s="242">
        <v>4520448.1098687649</v>
      </c>
      <c r="K65" s="242">
        <v>4734711.7721332898</v>
      </c>
      <c r="L65" s="242">
        <v>4956959.2135573458</v>
      </c>
      <c r="M65" s="242">
        <v>5187509.7853073161</v>
      </c>
      <c r="N65" s="242">
        <v>5426695.6125962362</v>
      </c>
      <c r="O65" s="242">
        <v>5674862.105645665</v>
      </c>
      <c r="P65" s="242">
        <v>5932368.491086022</v>
      </c>
      <c r="Q65" s="242">
        <v>6199588.3646129463</v>
      </c>
      <c r="R65" s="242">
        <v>6476910.2657498959</v>
      </c>
      <c r="S65" s="242">
        <v>6764738.275601279</v>
      </c>
      <c r="T65" s="242">
        <v>7063492.6385156661</v>
      </c>
      <c r="U65" s="242">
        <v>7373610.4086155789</v>
      </c>
      <c r="V65" s="242">
        <v>7695546.1221884415</v>
      </c>
    </row>
    <row r="66" spans="1:22" s="198" customFormat="1" x14ac:dyDescent="0.25">
      <c r="A66" s="243" t="s">
        <v>273</v>
      </c>
      <c r="B66" s="242">
        <v>0</v>
      </c>
      <c r="C66" s="242">
        <v>3791885</v>
      </c>
      <c r="D66" s="242">
        <v>3943560.4000000004</v>
      </c>
      <c r="E66" s="242">
        <v>4101302.8160000006</v>
      </c>
      <c r="F66" s="242">
        <v>4265354.9286399996</v>
      </c>
      <c r="G66" s="242">
        <v>4435969.1257856004</v>
      </c>
      <c r="H66" s="242">
        <v>4613407.8908170238</v>
      </c>
      <c r="I66" s="242">
        <v>4797944.2064497052</v>
      </c>
      <c r="J66" s="242">
        <v>4989861.9747076938</v>
      </c>
      <c r="K66" s="242">
        <v>5189456.4536960023</v>
      </c>
      <c r="L66" s="242">
        <v>5397034.7118438417</v>
      </c>
      <c r="M66" s="242">
        <v>5612916.1003175955</v>
      </c>
      <c r="N66" s="242">
        <v>5837432.7443302991</v>
      </c>
      <c r="O66" s="242">
        <v>6070930.0541035114</v>
      </c>
      <c r="P66" s="242">
        <v>6313767.2562676519</v>
      </c>
      <c r="Q66" s="242">
        <v>6566317.9465183588</v>
      </c>
      <c r="R66" s="242">
        <v>6828970.6643790929</v>
      </c>
      <c r="S66" s="242">
        <v>7102129.4909542585</v>
      </c>
      <c r="T66" s="242">
        <v>7386214.6705924291</v>
      </c>
      <c r="U66" s="242">
        <v>7681663.2574161254</v>
      </c>
      <c r="V66" s="242">
        <v>7988929.7877127714</v>
      </c>
    </row>
    <row r="67" spans="1:22" s="198" customFormat="1" x14ac:dyDescent="0.25">
      <c r="A67" s="243" t="s">
        <v>272</v>
      </c>
      <c r="B67" s="242">
        <v>0</v>
      </c>
      <c r="C67" s="242">
        <v>0</v>
      </c>
      <c r="D67" s="242">
        <v>0</v>
      </c>
      <c r="E67" s="242">
        <v>0</v>
      </c>
      <c r="F67" s="242">
        <v>0</v>
      </c>
      <c r="G67" s="242">
        <v>0</v>
      </c>
      <c r="H67" s="242">
        <v>0</v>
      </c>
      <c r="I67" s="242">
        <v>0</v>
      </c>
      <c r="J67" s="242">
        <v>0</v>
      </c>
      <c r="K67" s="242">
        <v>0</v>
      </c>
      <c r="L67" s="242">
        <v>0</v>
      </c>
      <c r="M67" s="242">
        <v>0</v>
      </c>
      <c r="N67" s="242">
        <v>0</v>
      </c>
      <c r="O67" s="242">
        <v>0</v>
      </c>
      <c r="P67" s="242">
        <v>0</v>
      </c>
      <c r="Q67" s="242">
        <v>0</v>
      </c>
      <c r="R67" s="242">
        <v>0</v>
      </c>
      <c r="S67" s="242">
        <v>0</v>
      </c>
      <c r="T67" s="242">
        <v>0</v>
      </c>
      <c r="U67" s="242">
        <v>0</v>
      </c>
      <c r="V67" s="242">
        <v>0</v>
      </c>
    </row>
    <row r="68" spans="1:22" s="198" customFormat="1" x14ac:dyDescent="0.25">
      <c r="A68" s="243" t="s">
        <v>492</v>
      </c>
      <c r="B68" s="242"/>
      <c r="C68" s="242"/>
      <c r="D68" s="242"/>
      <c r="E68" s="242"/>
      <c r="F68" s="242"/>
      <c r="G68" s="242"/>
      <c r="H68" s="242"/>
      <c r="I68" s="242"/>
      <c r="J68" s="242"/>
      <c r="K68" s="242"/>
      <c r="L68" s="242"/>
      <c r="M68" s="242"/>
      <c r="N68" s="242"/>
      <c r="O68" s="242"/>
      <c r="P68" s="242"/>
      <c r="Q68" s="242"/>
      <c r="R68" s="242"/>
      <c r="S68" s="242"/>
      <c r="T68" s="242"/>
      <c r="U68" s="242"/>
      <c r="V68" s="242"/>
    </row>
    <row r="69" spans="1:22" s="198" customFormat="1" x14ac:dyDescent="0.25">
      <c r="A69" s="243" t="s">
        <v>492</v>
      </c>
      <c r="B69" s="242">
        <v>0</v>
      </c>
      <c r="C69" s="242">
        <v>0</v>
      </c>
      <c r="D69" s="242">
        <v>0</v>
      </c>
      <c r="E69" s="242">
        <v>0</v>
      </c>
      <c r="F69" s="242">
        <v>0</v>
      </c>
      <c r="G69" s="242">
        <v>0</v>
      </c>
      <c r="H69" s="242">
        <v>0</v>
      </c>
      <c r="I69" s="242">
        <v>0</v>
      </c>
      <c r="J69" s="242">
        <v>0</v>
      </c>
      <c r="K69" s="242">
        <v>0</v>
      </c>
      <c r="L69" s="242">
        <v>0</v>
      </c>
      <c r="M69" s="242">
        <v>0</v>
      </c>
      <c r="N69" s="242">
        <v>0</v>
      </c>
      <c r="O69" s="242">
        <v>0</v>
      </c>
      <c r="P69" s="242">
        <v>0</v>
      </c>
      <c r="Q69" s="242">
        <v>0</v>
      </c>
      <c r="R69" s="242">
        <v>0</v>
      </c>
      <c r="S69" s="242">
        <v>0</v>
      </c>
      <c r="T69" s="242">
        <v>0</v>
      </c>
      <c r="U69" s="242">
        <v>0</v>
      </c>
      <c r="V69" s="242">
        <v>0</v>
      </c>
    </row>
    <row r="70" spans="1:22" s="198" customFormat="1" x14ac:dyDescent="0.25">
      <c r="A70" s="243" t="s">
        <v>492</v>
      </c>
      <c r="B70" s="242"/>
      <c r="C70" s="242">
        <v>0</v>
      </c>
      <c r="D70" s="242">
        <v>0</v>
      </c>
      <c r="E70" s="242">
        <v>0</v>
      </c>
      <c r="F70" s="242">
        <v>0</v>
      </c>
      <c r="G70" s="242">
        <v>0</v>
      </c>
      <c r="H70" s="242">
        <v>0</v>
      </c>
      <c r="I70" s="242">
        <v>0</v>
      </c>
      <c r="J70" s="242">
        <v>0</v>
      </c>
      <c r="K70" s="242">
        <v>0</v>
      </c>
      <c r="L70" s="242">
        <v>0</v>
      </c>
      <c r="M70" s="242">
        <v>0</v>
      </c>
      <c r="N70" s="242">
        <v>0</v>
      </c>
      <c r="O70" s="242">
        <v>0</v>
      </c>
      <c r="P70" s="242">
        <v>0</v>
      </c>
      <c r="Q70" s="242">
        <v>0</v>
      </c>
      <c r="R70" s="242">
        <v>0</v>
      </c>
      <c r="S70" s="242">
        <v>0</v>
      </c>
      <c r="T70" s="242">
        <v>0</v>
      </c>
      <c r="U70" s="242">
        <v>0</v>
      </c>
      <c r="V70" s="242">
        <v>0</v>
      </c>
    </row>
    <row r="71" spans="1:22" s="198" customFormat="1" x14ac:dyDescent="0.25">
      <c r="A71" s="243" t="s">
        <v>271</v>
      </c>
      <c r="B71" s="242"/>
      <c r="C71" s="242">
        <v>-572098.14777244418</v>
      </c>
      <c r="D71" s="242">
        <v>-557428.96449622768</v>
      </c>
      <c r="E71" s="242">
        <v>-542759.78122001118</v>
      </c>
      <c r="F71" s="242">
        <v>-528090.59794379468</v>
      </c>
      <c r="G71" s="242">
        <v>-513421.41466757818</v>
      </c>
      <c r="H71" s="242">
        <v>-498752.23139136162</v>
      </c>
      <c r="I71" s="242">
        <v>-484083.04811514512</v>
      </c>
      <c r="J71" s="242">
        <v>-469413.86483892862</v>
      </c>
      <c r="K71" s="242">
        <v>-454744.68156271207</v>
      </c>
      <c r="L71" s="242">
        <v>-440075.49828649557</v>
      </c>
      <c r="M71" s="242">
        <v>-425406.31501027907</v>
      </c>
      <c r="N71" s="242">
        <v>-410737.13173406257</v>
      </c>
      <c r="O71" s="242">
        <v>-396067.94845784607</v>
      </c>
      <c r="P71" s="242">
        <v>-381398.76518162951</v>
      </c>
      <c r="Q71" s="242">
        <v>-366729.58190541295</v>
      </c>
      <c r="R71" s="242">
        <v>-352060.39862919645</v>
      </c>
      <c r="S71" s="242">
        <v>-337391.2153529799</v>
      </c>
      <c r="T71" s="242">
        <v>-322722.0320767634</v>
      </c>
      <c r="U71" s="242">
        <v>-308052.84880054684</v>
      </c>
      <c r="V71" s="242">
        <v>-293383.66552433034</v>
      </c>
    </row>
    <row r="72" spans="1:22" s="199" customFormat="1" ht="14.25" x14ac:dyDescent="0.25">
      <c r="A72" s="244" t="s">
        <v>491</v>
      </c>
      <c r="B72" s="240">
        <v>0</v>
      </c>
      <c r="C72" s="240">
        <v>3219786.8522275556</v>
      </c>
      <c r="D72" s="240">
        <v>3386131.4355037725</v>
      </c>
      <c r="E72" s="240">
        <v>3558543.0347799892</v>
      </c>
      <c r="F72" s="240">
        <v>3737264.3306962047</v>
      </c>
      <c r="G72" s="240">
        <v>3922547.711118022</v>
      </c>
      <c r="H72" s="240">
        <v>4114655.6594256624</v>
      </c>
      <c r="I72" s="240">
        <v>4313861.1583345598</v>
      </c>
      <c r="J72" s="240">
        <v>4520448.1098687649</v>
      </c>
      <c r="K72" s="240">
        <v>4734711.7721332898</v>
      </c>
      <c r="L72" s="240">
        <v>4956959.2135573458</v>
      </c>
      <c r="M72" s="240">
        <v>5187509.7853073161</v>
      </c>
      <c r="N72" s="240">
        <v>5426695.6125962362</v>
      </c>
      <c r="O72" s="240">
        <v>5674862.105645665</v>
      </c>
      <c r="P72" s="240">
        <v>5932368.491086022</v>
      </c>
      <c r="Q72" s="240">
        <v>6199588.3646129463</v>
      </c>
      <c r="R72" s="240">
        <v>6476910.2657498959</v>
      </c>
      <c r="S72" s="240">
        <v>6764738.275601279</v>
      </c>
      <c r="T72" s="240">
        <v>7063492.6385156661</v>
      </c>
      <c r="U72" s="240">
        <v>7373610.4086155789</v>
      </c>
      <c r="V72" s="240">
        <v>7695546.1221884415</v>
      </c>
    </row>
    <row r="73" spans="1:22" s="198" customFormat="1" x14ac:dyDescent="0.25">
      <c r="A73" s="243" t="s">
        <v>267</v>
      </c>
      <c r="B73" s="242">
        <v>0</v>
      </c>
      <c r="C73" s="242">
        <v>-1333562.1160196834</v>
      </c>
      <c r="D73" s="242">
        <v>-1333562.1160196834</v>
      </c>
      <c r="E73" s="242">
        <v>-1333562.1160196834</v>
      </c>
      <c r="F73" s="242">
        <v>-1333562.1160196834</v>
      </c>
      <c r="G73" s="242">
        <v>-1333562.1160196834</v>
      </c>
      <c r="H73" s="242">
        <v>-1333562.1160196834</v>
      </c>
      <c r="I73" s="242">
        <v>-1333562.1160196834</v>
      </c>
      <c r="J73" s="242">
        <v>-1333562.1160196834</v>
      </c>
      <c r="K73" s="242">
        <v>-1333562.1160196834</v>
      </c>
      <c r="L73" s="242">
        <v>-1333562.1160196834</v>
      </c>
      <c r="M73" s="242">
        <v>-1333562.1160196834</v>
      </c>
      <c r="N73" s="242">
        <v>-1333562.1160196834</v>
      </c>
      <c r="O73" s="242">
        <v>-1333562.1160196834</v>
      </c>
      <c r="P73" s="242">
        <v>-1333562.1160196834</v>
      </c>
      <c r="Q73" s="242">
        <v>-1333562.1160196834</v>
      </c>
      <c r="R73" s="242">
        <v>-1333562.1160196834</v>
      </c>
      <c r="S73" s="242">
        <v>-1333562.1160196834</v>
      </c>
      <c r="T73" s="242">
        <v>-1333562.1160196834</v>
      </c>
      <c r="U73" s="242">
        <v>-1333562.1160196834</v>
      </c>
      <c r="V73" s="242">
        <v>-1333562.1160196834</v>
      </c>
    </row>
    <row r="74" spans="1:22" s="199" customFormat="1" ht="14.25" x14ac:dyDescent="0.25">
      <c r="A74" s="244" t="s">
        <v>490</v>
      </c>
      <c r="B74" s="240">
        <v>0</v>
      </c>
      <c r="C74" s="240">
        <v>1886224.7362078722</v>
      </c>
      <c r="D74" s="240">
        <v>2052569.319484089</v>
      </c>
      <c r="E74" s="240">
        <v>2224980.9187603057</v>
      </c>
      <c r="F74" s="240">
        <v>2403702.2146765213</v>
      </c>
      <c r="G74" s="240">
        <v>2588985.5950983386</v>
      </c>
      <c r="H74" s="240">
        <v>2781093.5434059789</v>
      </c>
      <c r="I74" s="240">
        <v>2980299.0423148763</v>
      </c>
      <c r="J74" s="240">
        <v>3186885.9938490815</v>
      </c>
      <c r="K74" s="240">
        <v>3401149.6561136064</v>
      </c>
      <c r="L74" s="240">
        <v>3623397.0975376624</v>
      </c>
      <c r="M74" s="240">
        <v>3853947.6692876327</v>
      </c>
      <c r="N74" s="240">
        <v>4093133.4965765527</v>
      </c>
      <c r="O74" s="240">
        <v>4341299.9896259811</v>
      </c>
      <c r="P74" s="240">
        <v>4598806.3750663381</v>
      </c>
      <c r="Q74" s="240">
        <v>4866026.2485932633</v>
      </c>
      <c r="R74" s="240">
        <v>5143348.149730213</v>
      </c>
      <c r="S74" s="240">
        <v>5431176.159581596</v>
      </c>
      <c r="T74" s="240">
        <v>5729930.5224959832</v>
      </c>
      <c r="U74" s="240">
        <v>6040048.292595895</v>
      </c>
      <c r="V74" s="240">
        <v>6361984.0061687585</v>
      </c>
    </row>
    <row r="75" spans="1:22" s="198" customFormat="1" x14ac:dyDescent="0.25">
      <c r="A75" s="243" t="s">
        <v>266</v>
      </c>
      <c r="B75" s="242">
        <v>0</v>
      </c>
      <c r="C75" s="242">
        <v>0</v>
      </c>
      <c r="D75" s="242">
        <v>0</v>
      </c>
      <c r="E75" s="242">
        <v>0</v>
      </c>
      <c r="F75" s="242">
        <v>0</v>
      </c>
      <c r="G75" s="242">
        <v>0</v>
      </c>
      <c r="H75" s="242">
        <v>0</v>
      </c>
      <c r="I75" s="242">
        <v>0</v>
      </c>
      <c r="J75" s="242">
        <v>0</v>
      </c>
      <c r="K75" s="242">
        <v>0</v>
      </c>
      <c r="L75" s="242">
        <v>0</v>
      </c>
      <c r="M75" s="242">
        <v>0</v>
      </c>
      <c r="N75" s="242">
        <v>0</v>
      </c>
      <c r="O75" s="242">
        <v>0</v>
      </c>
      <c r="P75" s="242">
        <v>0</v>
      </c>
      <c r="Q75" s="242">
        <v>0</v>
      </c>
      <c r="R75" s="242">
        <v>0</v>
      </c>
      <c r="S75" s="242">
        <v>0</v>
      </c>
      <c r="T75" s="242">
        <v>0</v>
      </c>
      <c r="U75" s="242">
        <v>0</v>
      </c>
      <c r="V75" s="242">
        <v>0</v>
      </c>
    </row>
    <row r="76" spans="1:22" s="199" customFormat="1" ht="14.25" x14ac:dyDescent="0.25">
      <c r="A76" s="244" t="s">
        <v>270</v>
      </c>
      <c r="B76" s="240">
        <v>0</v>
      </c>
      <c r="C76" s="240">
        <v>1886224.7362078722</v>
      </c>
      <c r="D76" s="240">
        <v>2052569.319484089</v>
      </c>
      <c r="E76" s="240">
        <v>2224980.9187603057</v>
      </c>
      <c r="F76" s="240">
        <v>2403702.2146765213</v>
      </c>
      <c r="G76" s="240">
        <v>2588985.5950983386</v>
      </c>
      <c r="H76" s="240">
        <v>2781093.5434059789</v>
      </c>
      <c r="I76" s="240">
        <v>2980299.0423148763</v>
      </c>
      <c r="J76" s="240">
        <v>3186885.9938490815</v>
      </c>
      <c r="K76" s="240">
        <v>3401149.6561136064</v>
      </c>
      <c r="L76" s="240">
        <v>3623397.0975376624</v>
      </c>
      <c r="M76" s="240">
        <v>3853947.6692876327</v>
      </c>
      <c r="N76" s="240">
        <v>4093133.4965765527</v>
      </c>
      <c r="O76" s="240">
        <v>4341299.9896259811</v>
      </c>
      <c r="P76" s="240">
        <v>4598806.3750663381</v>
      </c>
      <c r="Q76" s="240">
        <v>4866026.2485932633</v>
      </c>
      <c r="R76" s="240">
        <v>5143348.149730213</v>
      </c>
      <c r="S76" s="240">
        <v>5431176.159581596</v>
      </c>
      <c r="T76" s="240">
        <v>5729930.5224959832</v>
      </c>
      <c r="U76" s="240">
        <v>6040048.292595895</v>
      </c>
      <c r="V76" s="240">
        <v>6361984.0061687585</v>
      </c>
    </row>
    <row r="77" spans="1:22" s="198" customFormat="1" x14ac:dyDescent="0.25">
      <c r="A77" s="243" t="s">
        <v>265</v>
      </c>
      <c r="B77" s="242">
        <v>0</v>
      </c>
      <c r="C77" s="242">
        <v>-377244.94724157447</v>
      </c>
      <c r="D77" s="242">
        <v>-410513.86389681784</v>
      </c>
      <c r="E77" s="242">
        <v>-444996.18375206116</v>
      </c>
      <c r="F77" s="242">
        <v>-480740.44293530425</v>
      </c>
      <c r="G77" s="242">
        <v>-517797.11901966773</v>
      </c>
      <c r="H77" s="242">
        <v>-556218.70868119586</v>
      </c>
      <c r="I77" s="242">
        <v>-596059.80846297531</v>
      </c>
      <c r="J77" s="242">
        <v>-637377.19876981631</v>
      </c>
      <c r="K77" s="242">
        <v>-680229.93122272135</v>
      </c>
      <c r="L77" s="242">
        <v>-724679.4195075325</v>
      </c>
      <c r="M77" s="242">
        <v>-770789.53385752661</v>
      </c>
      <c r="N77" s="242">
        <v>-818626.69931531057</v>
      </c>
      <c r="O77" s="242">
        <v>-868259.99792519631</v>
      </c>
      <c r="P77" s="242">
        <v>-919761.27501326764</v>
      </c>
      <c r="Q77" s="242">
        <v>-973205.24971865269</v>
      </c>
      <c r="R77" s="242">
        <v>-1028669.6299460427</v>
      </c>
      <c r="S77" s="242">
        <v>-1086235.2319163193</v>
      </c>
      <c r="T77" s="242">
        <v>-1145986.1044991966</v>
      </c>
      <c r="U77" s="242">
        <v>-1208009.6585191791</v>
      </c>
      <c r="V77" s="242">
        <v>-1272396.8012337517</v>
      </c>
    </row>
    <row r="78" spans="1:22" s="198" customFormat="1" ht="16.5" thickBot="1" x14ac:dyDescent="0.3">
      <c r="A78" s="245" t="s">
        <v>269</v>
      </c>
      <c r="B78" s="246">
        <v>0</v>
      </c>
      <c r="C78" s="246">
        <v>1508979.7889662976</v>
      </c>
      <c r="D78" s="246">
        <v>1642055.4555872711</v>
      </c>
      <c r="E78" s="246">
        <v>1779984.7350082446</v>
      </c>
      <c r="F78" s="246">
        <v>1922961.771741217</v>
      </c>
      <c r="G78" s="246">
        <v>2071188.4760786709</v>
      </c>
      <c r="H78" s="246">
        <v>2224874.834724783</v>
      </c>
      <c r="I78" s="246">
        <v>2384239.2338519013</v>
      </c>
      <c r="J78" s="246">
        <v>2549508.7950792653</v>
      </c>
      <c r="K78" s="246">
        <v>2720919.7248908849</v>
      </c>
      <c r="L78" s="246">
        <v>2898717.67803013</v>
      </c>
      <c r="M78" s="246">
        <v>3083158.135430106</v>
      </c>
      <c r="N78" s="246">
        <v>3274506.7972612423</v>
      </c>
      <c r="O78" s="246">
        <v>3473039.9917007848</v>
      </c>
      <c r="P78" s="246">
        <v>3679045.1000530706</v>
      </c>
      <c r="Q78" s="246">
        <v>3892820.9988746108</v>
      </c>
      <c r="R78" s="246">
        <v>4114678.5197841702</v>
      </c>
      <c r="S78" s="246">
        <v>4344940.9276652765</v>
      </c>
      <c r="T78" s="246">
        <v>4583944.4179967865</v>
      </c>
      <c r="U78" s="246">
        <v>4832038.6340767164</v>
      </c>
      <c r="V78" s="246">
        <v>5089587.2049350068</v>
      </c>
    </row>
    <row r="79" spans="1:22" s="249" customFormat="1" ht="16.5" thickBot="1" x14ac:dyDescent="0.3">
      <c r="A79" s="247"/>
      <c r="B79" s="248">
        <v>0</v>
      </c>
      <c r="C79" s="248">
        <v>1</v>
      </c>
      <c r="D79" s="248">
        <v>2</v>
      </c>
      <c r="E79" s="248">
        <v>3</v>
      </c>
      <c r="F79" s="248">
        <v>4</v>
      </c>
      <c r="G79" s="248">
        <v>5</v>
      </c>
      <c r="H79" s="248">
        <v>6</v>
      </c>
      <c r="I79" s="248">
        <v>7</v>
      </c>
      <c r="J79" s="248">
        <v>8</v>
      </c>
      <c r="K79" s="248">
        <v>9</v>
      </c>
      <c r="L79" s="248">
        <v>10</v>
      </c>
      <c r="M79" s="248">
        <v>11</v>
      </c>
      <c r="N79" s="248">
        <v>12</v>
      </c>
      <c r="O79" s="248">
        <v>13</v>
      </c>
      <c r="P79" s="248">
        <v>14</v>
      </c>
      <c r="Q79" s="248">
        <v>15</v>
      </c>
      <c r="R79" s="248">
        <v>16</v>
      </c>
      <c r="S79" s="248">
        <v>17</v>
      </c>
      <c r="T79" s="248">
        <v>18</v>
      </c>
      <c r="U79" s="248">
        <v>19</v>
      </c>
      <c r="V79" s="248">
        <v>20</v>
      </c>
    </row>
    <row r="80" spans="1:22" s="198" customFormat="1" x14ac:dyDescent="0.25">
      <c r="A80" s="238" t="s">
        <v>268</v>
      </c>
      <c r="B80" s="224">
        <v>2024</v>
      </c>
      <c r="C80" s="224">
        <v>2025</v>
      </c>
      <c r="D80" s="224">
        <v>2026</v>
      </c>
      <c r="E80" s="224">
        <v>2027</v>
      </c>
      <c r="F80" s="224">
        <v>2028</v>
      </c>
      <c r="G80" s="224">
        <v>2029</v>
      </c>
      <c r="H80" s="224">
        <v>2030</v>
      </c>
      <c r="I80" s="224">
        <v>2031</v>
      </c>
      <c r="J80" s="224">
        <v>2032</v>
      </c>
      <c r="K80" s="224">
        <v>2033</v>
      </c>
      <c r="L80" s="224">
        <v>2034</v>
      </c>
      <c r="M80" s="224">
        <v>2035</v>
      </c>
      <c r="N80" s="224">
        <v>2036</v>
      </c>
      <c r="O80" s="224">
        <v>2037</v>
      </c>
      <c r="P80" s="224">
        <v>2038</v>
      </c>
      <c r="Q80" s="224">
        <v>2039</v>
      </c>
      <c r="R80" s="224">
        <v>2040</v>
      </c>
      <c r="S80" s="224">
        <v>2041</v>
      </c>
      <c r="T80" s="224">
        <v>2042</v>
      </c>
      <c r="U80" s="224">
        <v>2043</v>
      </c>
      <c r="V80" s="224">
        <v>2044</v>
      </c>
    </row>
    <row r="81" spans="1:22" s="199" customFormat="1" ht="14.25" x14ac:dyDescent="0.25">
      <c r="A81" s="239" t="s">
        <v>490</v>
      </c>
      <c r="B81" s="240">
        <v>0</v>
      </c>
      <c r="C81" s="240">
        <v>1886224.7362078722</v>
      </c>
      <c r="D81" s="240">
        <v>2052569.319484089</v>
      </c>
      <c r="E81" s="240">
        <v>2224980.9187603057</v>
      </c>
      <c r="F81" s="240">
        <v>2403702.2146765213</v>
      </c>
      <c r="G81" s="240">
        <v>2588985.5950983386</v>
      </c>
      <c r="H81" s="240">
        <v>2781093.5434059789</v>
      </c>
      <c r="I81" s="240">
        <v>2980299.0423148763</v>
      </c>
      <c r="J81" s="240">
        <v>3186885.9938490815</v>
      </c>
      <c r="K81" s="240">
        <v>3401149.6561136064</v>
      </c>
      <c r="L81" s="240">
        <v>3623397.0975376624</v>
      </c>
      <c r="M81" s="240">
        <v>3853947.6692876327</v>
      </c>
      <c r="N81" s="240">
        <v>4093133.4965765527</v>
      </c>
      <c r="O81" s="240">
        <v>4341299.9896259811</v>
      </c>
      <c r="P81" s="240">
        <v>4598806.3750663381</v>
      </c>
      <c r="Q81" s="240">
        <v>4866026.2485932633</v>
      </c>
      <c r="R81" s="240">
        <v>5143348.149730213</v>
      </c>
      <c r="S81" s="240">
        <v>5431176.159581596</v>
      </c>
      <c r="T81" s="240">
        <v>5729930.5224959832</v>
      </c>
      <c r="U81" s="240">
        <v>6040048.292595895</v>
      </c>
      <c r="V81" s="240">
        <v>6361984.0061687585</v>
      </c>
    </row>
    <row r="82" spans="1:22" s="198" customFormat="1" x14ac:dyDescent="0.25">
      <c r="A82" s="243" t="s">
        <v>267</v>
      </c>
      <c r="B82" s="242">
        <v>0</v>
      </c>
      <c r="C82" s="242">
        <v>1333562.1160196834</v>
      </c>
      <c r="D82" s="242">
        <v>1333562.1160196834</v>
      </c>
      <c r="E82" s="242">
        <v>1333562.1160196834</v>
      </c>
      <c r="F82" s="242">
        <v>1333562.1160196834</v>
      </c>
      <c r="G82" s="242">
        <v>1333562.1160196834</v>
      </c>
      <c r="H82" s="242">
        <v>1333562.1160196834</v>
      </c>
      <c r="I82" s="242">
        <v>1333562.1160196834</v>
      </c>
      <c r="J82" s="242">
        <v>1333562.1160196834</v>
      </c>
      <c r="K82" s="242">
        <v>1333562.1160196834</v>
      </c>
      <c r="L82" s="242">
        <v>1333562.1160196834</v>
      </c>
      <c r="M82" s="242">
        <v>1333562.1160196834</v>
      </c>
      <c r="N82" s="242">
        <v>1333562.1160196834</v>
      </c>
      <c r="O82" s="242">
        <v>1333562.1160196834</v>
      </c>
      <c r="P82" s="242">
        <v>1333562.1160196834</v>
      </c>
      <c r="Q82" s="242">
        <v>1333562.1160196834</v>
      </c>
      <c r="R82" s="242">
        <v>1333562.1160196834</v>
      </c>
      <c r="S82" s="242">
        <v>1333562.1160196834</v>
      </c>
      <c r="T82" s="242">
        <v>1333562.1160196834</v>
      </c>
      <c r="U82" s="242">
        <v>1333562.1160196834</v>
      </c>
      <c r="V82" s="242">
        <v>1333562.1160196834</v>
      </c>
    </row>
    <row r="83" spans="1:22" s="198" customFormat="1" x14ac:dyDescent="0.25">
      <c r="A83" s="243" t="s">
        <v>266</v>
      </c>
      <c r="B83" s="242">
        <v>0</v>
      </c>
      <c r="C83" s="242">
        <v>0</v>
      </c>
      <c r="D83" s="242">
        <v>0</v>
      </c>
      <c r="E83" s="242">
        <v>0</v>
      </c>
      <c r="F83" s="242">
        <v>0</v>
      </c>
      <c r="G83" s="242">
        <v>0</v>
      </c>
      <c r="H83" s="242">
        <v>0</v>
      </c>
      <c r="I83" s="242">
        <v>0</v>
      </c>
      <c r="J83" s="242">
        <v>0</v>
      </c>
      <c r="K83" s="242">
        <v>0</v>
      </c>
      <c r="L83" s="242">
        <v>0</v>
      </c>
      <c r="M83" s="242">
        <v>0</v>
      </c>
      <c r="N83" s="242">
        <v>0</v>
      </c>
      <c r="O83" s="242">
        <v>0</v>
      </c>
      <c r="P83" s="242">
        <v>0</v>
      </c>
      <c r="Q83" s="242">
        <v>0</v>
      </c>
      <c r="R83" s="242">
        <v>0</v>
      </c>
      <c r="S83" s="242">
        <v>0</v>
      </c>
      <c r="T83" s="242">
        <v>0</v>
      </c>
      <c r="U83" s="242">
        <v>0</v>
      </c>
      <c r="V83" s="242">
        <v>0</v>
      </c>
    </row>
    <row r="84" spans="1:22" s="198" customFormat="1" x14ac:dyDescent="0.25">
      <c r="A84" s="243" t="s">
        <v>265</v>
      </c>
      <c r="B84" s="242">
        <v>0</v>
      </c>
      <c r="C84" s="242">
        <v>-377244.94724157447</v>
      </c>
      <c r="D84" s="242">
        <v>-410513.86389681784</v>
      </c>
      <c r="E84" s="242">
        <v>-444996.18375206122</v>
      </c>
      <c r="F84" s="242">
        <v>-480740.44293530425</v>
      </c>
      <c r="G84" s="242">
        <v>-517797.11901966785</v>
      </c>
      <c r="H84" s="242">
        <v>-556218.70868119597</v>
      </c>
      <c r="I84" s="242">
        <v>-596059.80846297555</v>
      </c>
      <c r="J84" s="242">
        <v>-637377.1987698162</v>
      </c>
      <c r="K84" s="242">
        <v>-680229.931222721</v>
      </c>
      <c r="L84" s="242">
        <v>-724679.41950753238</v>
      </c>
      <c r="M84" s="242">
        <v>-770789.53385752626</v>
      </c>
      <c r="N84" s="242">
        <v>-818626.69931531046</v>
      </c>
      <c r="O84" s="242">
        <v>-868259.99792519677</v>
      </c>
      <c r="P84" s="242">
        <v>-919761.27501326799</v>
      </c>
      <c r="Q84" s="242">
        <v>-973205.24971865304</v>
      </c>
      <c r="R84" s="242">
        <v>-1028669.6299460419</v>
      </c>
      <c r="S84" s="242">
        <v>-1086235.2319163196</v>
      </c>
      <c r="T84" s="242">
        <v>-1145986.1044991966</v>
      </c>
      <c r="U84" s="242">
        <v>-1208009.6585191786</v>
      </c>
      <c r="V84" s="242">
        <v>-1272396.8012337517</v>
      </c>
    </row>
    <row r="85" spans="1:22" s="198" customFormat="1" x14ac:dyDescent="0.25">
      <c r="A85" s="243" t="s">
        <v>264</v>
      </c>
      <c r="B85" s="250">
        <v>-5334248.4640787346</v>
      </c>
      <c r="C85" s="250">
        <v>758377</v>
      </c>
      <c r="D85" s="250">
        <v>788712.08000000101</v>
      </c>
      <c r="E85" s="250">
        <v>820260.56319999974</v>
      </c>
      <c r="F85" s="250">
        <v>853070.98572800029</v>
      </c>
      <c r="G85" s="250">
        <v>887193.82515712013</v>
      </c>
      <c r="H85" s="250">
        <v>922681.57816340472</v>
      </c>
      <c r="I85" s="250">
        <v>303952.43183020875</v>
      </c>
      <c r="J85" s="250">
        <v>0</v>
      </c>
      <c r="K85" s="250">
        <v>0</v>
      </c>
      <c r="L85" s="250">
        <v>0</v>
      </c>
      <c r="M85" s="250">
        <v>0</v>
      </c>
      <c r="N85" s="250">
        <v>0</v>
      </c>
      <c r="O85" s="250">
        <v>0</v>
      </c>
      <c r="P85" s="250">
        <v>0</v>
      </c>
      <c r="Q85" s="250">
        <v>0</v>
      </c>
      <c r="R85" s="250">
        <v>0</v>
      </c>
      <c r="S85" s="250">
        <v>0</v>
      </c>
      <c r="T85" s="250">
        <v>0</v>
      </c>
      <c r="U85" s="250">
        <v>0</v>
      </c>
      <c r="V85" s="250">
        <v>0</v>
      </c>
    </row>
    <row r="86" spans="1:22" s="198" customFormat="1" x14ac:dyDescent="0.25">
      <c r="A86" s="243" t="s">
        <v>263</v>
      </c>
      <c r="B86" s="242">
        <v>0</v>
      </c>
      <c r="C86" s="242">
        <v>0</v>
      </c>
      <c r="D86" s="242">
        <v>0</v>
      </c>
      <c r="E86" s="242">
        <v>0</v>
      </c>
      <c r="F86" s="242">
        <v>0</v>
      </c>
      <c r="G86" s="242">
        <v>0</v>
      </c>
      <c r="H86" s="242">
        <v>0</v>
      </c>
      <c r="I86" s="242">
        <v>0</v>
      </c>
      <c r="J86" s="242">
        <v>0</v>
      </c>
      <c r="K86" s="242">
        <v>0</v>
      </c>
      <c r="L86" s="242">
        <v>0</v>
      </c>
      <c r="M86" s="242">
        <v>0</v>
      </c>
      <c r="N86" s="242">
        <v>0</v>
      </c>
      <c r="O86" s="242">
        <v>0</v>
      </c>
      <c r="P86" s="242">
        <v>0</v>
      </c>
      <c r="Q86" s="242">
        <v>0</v>
      </c>
      <c r="R86" s="242">
        <v>0</v>
      </c>
      <c r="S86" s="242">
        <v>0</v>
      </c>
      <c r="T86" s="242">
        <v>0</v>
      </c>
      <c r="U86" s="242">
        <v>0</v>
      </c>
      <c r="V86" s="242">
        <v>0</v>
      </c>
    </row>
    <row r="87" spans="1:22" s="198" customFormat="1" x14ac:dyDescent="0.25">
      <c r="A87" s="243" t="s">
        <v>262</v>
      </c>
      <c r="B87" s="242">
        <v>-26671242.32039367</v>
      </c>
      <c r="C87" s="242">
        <v>0</v>
      </c>
      <c r="D87" s="242">
        <v>0</v>
      </c>
      <c r="E87" s="242">
        <v>0</v>
      </c>
      <c r="F87" s="242">
        <v>0</v>
      </c>
      <c r="G87" s="242">
        <v>0</v>
      </c>
      <c r="H87" s="242">
        <v>0</v>
      </c>
      <c r="I87" s="242">
        <v>0</v>
      </c>
      <c r="J87" s="242">
        <v>0</v>
      </c>
      <c r="K87" s="242">
        <v>0</v>
      </c>
      <c r="L87" s="242">
        <v>0</v>
      </c>
      <c r="M87" s="242">
        <v>0</v>
      </c>
      <c r="N87" s="242">
        <v>0</v>
      </c>
      <c r="O87" s="242">
        <v>0</v>
      </c>
      <c r="P87" s="242">
        <v>0</v>
      </c>
      <c r="Q87" s="242">
        <v>0</v>
      </c>
      <c r="R87" s="242">
        <v>0</v>
      </c>
      <c r="S87" s="242">
        <v>0</v>
      </c>
      <c r="T87" s="242">
        <v>0</v>
      </c>
      <c r="U87" s="242">
        <v>0</v>
      </c>
      <c r="V87" s="242">
        <v>0</v>
      </c>
    </row>
    <row r="88" spans="1:22" s="198" customFormat="1" x14ac:dyDescent="0.25">
      <c r="A88" s="243" t="s">
        <v>261</v>
      </c>
      <c r="B88" s="242">
        <v>0</v>
      </c>
      <c r="C88" s="242">
        <v>0</v>
      </c>
      <c r="D88" s="242">
        <v>0</v>
      </c>
      <c r="E88" s="242">
        <v>0</v>
      </c>
      <c r="F88" s="242">
        <v>0</v>
      </c>
      <c r="G88" s="242">
        <v>0</v>
      </c>
      <c r="H88" s="242">
        <v>0</v>
      </c>
      <c r="I88" s="242">
        <v>0</v>
      </c>
      <c r="J88" s="242">
        <v>0</v>
      </c>
      <c r="K88" s="242">
        <v>0</v>
      </c>
      <c r="L88" s="242">
        <v>0</v>
      </c>
      <c r="M88" s="242">
        <v>0</v>
      </c>
      <c r="N88" s="242">
        <v>0</v>
      </c>
      <c r="O88" s="242">
        <v>0</v>
      </c>
      <c r="P88" s="242">
        <v>0</v>
      </c>
      <c r="Q88" s="242">
        <v>0</v>
      </c>
      <c r="R88" s="242">
        <v>0</v>
      </c>
      <c r="S88" s="242">
        <v>0</v>
      </c>
      <c r="T88" s="242">
        <v>0</v>
      </c>
      <c r="U88" s="242">
        <v>0</v>
      </c>
      <c r="V88" s="242">
        <v>0</v>
      </c>
    </row>
    <row r="89" spans="1:22" s="199" customFormat="1" ht="14.25" x14ac:dyDescent="0.25">
      <c r="A89" s="251" t="s">
        <v>260</v>
      </c>
      <c r="B89" s="240">
        <v>-32005490.784472406</v>
      </c>
      <c r="C89" s="240">
        <v>3600918.9049859811</v>
      </c>
      <c r="D89" s="240">
        <v>3764329.6516069556</v>
      </c>
      <c r="E89" s="240">
        <v>3933807.4142279276</v>
      </c>
      <c r="F89" s="240">
        <v>4109594.8734889007</v>
      </c>
      <c r="G89" s="240">
        <v>4291944.4172554743</v>
      </c>
      <c r="H89" s="240">
        <v>4481118.5289078709</v>
      </c>
      <c r="I89" s="240">
        <v>4021753.781701793</v>
      </c>
      <c r="J89" s="240">
        <v>3883070.9110989487</v>
      </c>
      <c r="K89" s="240">
        <v>4054481.8409105688</v>
      </c>
      <c r="L89" s="240">
        <v>4232279.7940498134</v>
      </c>
      <c r="M89" s="240">
        <v>4416720.2514497899</v>
      </c>
      <c r="N89" s="240">
        <v>4608068.9132809257</v>
      </c>
      <c r="O89" s="240">
        <v>4806602.1077204673</v>
      </c>
      <c r="P89" s="240">
        <v>5012607.2160727531</v>
      </c>
      <c r="Q89" s="240">
        <v>5226383.1148942932</v>
      </c>
      <c r="R89" s="240">
        <v>5448240.6358038541</v>
      </c>
      <c r="S89" s="240">
        <v>5678503.0436849594</v>
      </c>
      <c r="T89" s="240">
        <v>5917506.5340164695</v>
      </c>
      <c r="U89" s="240">
        <v>6165600.7500963993</v>
      </c>
      <c r="V89" s="240">
        <v>6423149.3209546898</v>
      </c>
    </row>
    <row r="90" spans="1:22" s="199" customFormat="1" ht="14.25" x14ac:dyDescent="0.25">
      <c r="A90" s="251" t="s">
        <v>489</v>
      </c>
      <c r="B90" s="240">
        <v>-32005490.784472406</v>
      </c>
      <c r="C90" s="240">
        <v>-28404571.879486427</v>
      </c>
      <c r="D90" s="240">
        <v>-24640242.227879472</v>
      </c>
      <c r="E90" s="240">
        <v>-20706434.813651543</v>
      </c>
      <c r="F90" s="240">
        <v>-16596839.940162642</v>
      </c>
      <c r="G90" s="240">
        <v>-12304895.522907168</v>
      </c>
      <c r="H90" s="240">
        <v>-7823776.9939992968</v>
      </c>
      <c r="I90" s="240">
        <v>-3802023.2122975038</v>
      </c>
      <c r="J90" s="240">
        <v>81047.698801444843</v>
      </c>
      <c r="K90" s="240">
        <v>4135529.5397120137</v>
      </c>
      <c r="L90" s="240">
        <v>8367809.3337618271</v>
      </c>
      <c r="M90" s="240">
        <v>12784529.585211616</v>
      </c>
      <c r="N90" s="240">
        <v>17392598.498492543</v>
      </c>
      <c r="O90" s="240">
        <v>22199200.606213011</v>
      </c>
      <c r="P90" s="240">
        <v>27211807.822285764</v>
      </c>
      <c r="Q90" s="240">
        <v>32438190.937180057</v>
      </c>
      <c r="R90" s="240">
        <v>37886431.572983913</v>
      </c>
      <c r="S90" s="240">
        <v>43564934.616668873</v>
      </c>
      <c r="T90" s="240">
        <v>49482441.15068534</v>
      </c>
      <c r="U90" s="240">
        <v>55648041.900781736</v>
      </c>
      <c r="V90" s="240">
        <v>62071191.221736424</v>
      </c>
    </row>
    <row r="91" spans="1:22" s="198" customFormat="1" x14ac:dyDescent="0.25">
      <c r="A91" s="252" t="s">
        <v>259</v>
      </c>
      <c r="B91" s="253">
        <v>1</v>
      </c>
      <c r="C91" s="253">
        <v>0.88105726872246692</v>
      </c>
      <c r="D91" s="253">
        <v>0.77626191076869333</v>
      </c>
      <c r="E91" s="253">
        <v>0.68393119891514842</v>
      </c>
      <c r="F91" s="253">
        <v>0.60258255411026285</v>
      </c>
      <c r="G91" s="253">
        <v>0.53090973930419638</v>
      </c>
      <c r="H91" s="253">
        <v>0.4677618848495122</v>
      </c>
      <c r="I91" s="253">
        <v>0.41212500867798435</v>
      </c>
      <c r="J91" s="253">
        <v>0.3631057345180479</v>
      </c>
      <c r="K91" s="253">
        <v>0.31991694671193649</v>
      </c>
      <c r="L91" s="253">
        <v>0.28186515128804979</v>
      </c>
      <c r="M91" s="253">
        <v>0.24833934034189409</v>
      </c>
      <c r="N91" s="253">
        <v>0.21880118091796832</v>
      </c>
      <c r="O91" s="253">
        <v>0.19277637085283555</v>
      </c>
      <c r="P91" s="253">
        <v>0.16984702277782865</v>
      </c>
      <c r="Q91" s="253">
        <v>0.14964495398927638</v>
      </c>
      <c r="R91" s="253">
        <v>0.13184577443989109</v>
      </c>
      <c r="S91" s="253">
        <v>0.11616367792060887</v>
      </c>
      <c r="T91" s="253">
        <v>0.102346852793488</v>
      </c>
      <c r="U91" s="253">
        <v>9.0173438584570942E-2</v>
      </c>
      <c r="V91" s="253">
        <v>7.9447963510635183E-2</v>
      </c>
    </row>
    <row r="92" spans="1:22" s="199" customFormat="1" ht="14.25" x14ac:dyDescent="0.25">
      <c r="A92" s="254" t="s">
        <v>488</v>
      </c>
      <c r="B92" s="255">
        <v>-32005490.784472406</v>
      </c>
      <c r="C92" s="255">
        <v>3172615.7753180447</v>
      </c>
      <c r="D92" s="255">
        <v>2922105.7281196648</v>
      </c>
      <c r="E92" s="255">
        <v>2690453.6211142065</v>
      </c>
      <c r="F92" s="255">
        <v>2476370.1752253845</v>
      </c>
      <c r="G92" s="255">
        <v>2278635.0916732047</v>
      </c>
      <c r="H92" s="255">
        <v>2096096.449316019</v>
      </c>
      <c r="I92" s="255">
        <v>1657465.3121845678</v>
      </c>
      <c r="J92" s="255">
        <v>1409965.3153602493</v>
      </c>
      <c r="K92" s="255">
        <v>1297097.4510431006</v>
      </c>
      <c r="L92" s="255">
        <v>1192932.1844432068</v>
      </c>
      <c r="M92" s="255">
        <v>1096845.3937197253</v>
      </c>
      <c r="N92" s="255">
        <v>1008250.9199772455</v>
      </c>
      <c r="O92" s="255">
        <v>926599.31045994186</v>
      </c>
      <c r="P92" s="255">
        <v>851376.41200461716</v>
      </c>
      <c r="Q92" s="255">
        <v>782101.86075868749</v>
      </c>
      <c r="R92" s="255">
        <v>718327.50596244377</v>
      </c>
      <c r="S92" s="255">
        <v>659635.7986378168</v>
      </c>
      <c r="T92" s="255">
        <v>605638.17014148703</v>
      </c>
      <c r="U92" s="255">
        <v>555973.42057580221</v>
      </c>
      <c r="V92" s="255">
        <v>510306.13287456933</v>
      </c>
    </row>
    <row r="93" spans="1:22" s="199" customFormat="1" ht="14.25" x14ac:dyDescent="0.25">
      <c r="A93" s="254" t="s">
        <v>487</v>
      </c>
      <c r="B93" s="255">
        <v>-32005490.784472406</v>
      </c>
      <c r="C93" s="255">
        <v>-28832875.009154361</v>
      </c>
      <c r="D93" s="255">
        <v>-25910769.281034697</v>
      </c>
      <c r="E93" s="255">
        <v>-23220315.659920491</v>
      </c>
      <c r="F93" s="255">
        <v>-20743945.484695107</v>
      </c>
      <c r="G93" s="255">
        <v>-18465310.393021904</v>
      </c>
      <c r="H93" s="255">
        <v>-16369213.943705885</v>
      </c>
      <c r="I93" s="255">
        <v>-14711748.631521316</v>
      </c>
      <c r="J93" s="255">
        <v>-13301783.316161066</v>
      </c>
      <c r="K93" s="255">
        <v>-12004685.865117965</v>
      </c>
      <c r="L93" s="255">
        <v>-10811753.680674758</v>
      </c>
      <c r="M93" s="255">
        <v>-9714908.2869550325</v>
      </c>
      <c r="N93" s="255">
        <v>-8706657.3669777866</v>
      </c>
      <c r="O93" s="255">
        <v>-7780058.056517845</v>
      </c>
      <c r="P93" s="255">
        <v>-6928681.644513228</v>
      </c>
      <c r="Q93" s="255">
        <v>-6146579.7837545406</v>
      </c>
      <c r="R93" s="255">
        <v>-5428252.2777920971</v>
      </c>
      <c r="S93" s="255">
        <v>-4768616.4791542804</v>
      </c>
      <c r="T93" s="255">
        <v>-4162978.3090127935</v>
      </c>
      <c r="U93" s="255">
        <v>-3607004.8884369913</v>
      </c>
      <c r="V93" s="255">
        <v>-3096698.7555624219</v>
      </c>
    </row>
    <row r="94" spans="1:22" s="199" customFormat="1" ht="14.25" x14ac:dyDescent="0.25">
      <c r="A94" s="254" t="s">
        <v>486</v>
      </c>
      <c r="B94" s="256">
        <v>0</v>
      </c>
      <c r="C94" s="256">
        <v>0</v>
      </c>
      <c r="D94" s="256">
        <v>0</v>
      </c>
      <c r="E94" s="256">
        <v>0</v>
      </c>
      <c r="F94" s="256">
        <v>0</v>
      </c>
      <c r="G94" s="256">
        <v>0</v>
      </c>
      <c r="H94" s="256">
        <v>0</v>
      </c>
      <c r="I94" s="256">
        <v>0</v>
      </c>
      <c r="J94" s="256">
        <v>5.5261544240048366E-4</v>
      </c>
      <c r="K94" s="256">
        <v>2.4615466150006649E-2</v>
      </c>
      <c r="L94" s="256">
        <v>4.3784695498775283E-2</v>
      </c>
      <c r="M94" s="256">
        <v>5.9205685105262695E-2</v>
      </c>
      <c r="N94" s="256">
        <v>7.1735803624151329E-2</v>
      </c>
      <c r="O94" s="256">
        <v>8.20141993264909E-2</v>
      </c>
      <c r="P94" s="256">
        <v>9.0519898222546802E-2</v>
      </c>
      <c r="Q94" s="256">
        <v>9.7615234306423604E-2</v>
      </c>
      <c r="R94" s="256">
        <v>0.10357719175581037</v>
      </c>
      <c r="S94" s="256">
        <v>0.1086198174398918</v>
      </c>
      <c r="T94" s="256">
        <v>0.11291027929335362</v>
      </c>
      <c r="U94" s="256">
        <v>0.11658045309523191</v>
      </c>
      <c r="V94" s="256">
        <v>0.11973536104418203</v>
      </c>
    </row>
    <row r="95" spans="1:22" s="199" customFormat="1" ht="14.25" x14ac:dyDescent="0.25">
      <c r="A95" s="254" t="s">
        <v>485</v>
      </c>
      <c r="B95" s="257">
        <v>0</v>
      </c>
      <c r="C95" s="257">
        <v>0</v>
      </c>
      <c r="D95" s="257">
        <v>0</v>
      </c>
      <c r="E95" s="257">
        <v>0</v>
      </c>
      <c r="F95" s="257">
        <v>0</v>
      </c>
      <c r="G95" s="257">
        <v>0</v>
      </c>
      <c r="H95" s="257">
        <v>0</v>
      </c>
      <c r="I95" s="257">
        <v>0</v>
      </c>
      <c r="J95" s="257">
        <v>7.9791279374863366</v>
      </c>
      <c r="K95" s="257">
        <v>0</v>
      </c>
      <c r="L95" s="257">
        <v>0</v>
      </c>
      <c r="M95" s="257">
        <v>0</v>
      </c>
      <c r="N95" s="257">
        <v>0</v>
      </c>
      <c r="O95" s="257">
        <v>0</v>
      </c>
      <c r="P95" s="257">
        <v>0</v>
      </c>
      <c r="Q95" s="257">
        <v>0</v>
      </c>
      <c r="R95" s="257">
        <v>0</v>
      </c>
      <c r="S95" s="257">
        <v>0</v>
      </c>
      <c r="T95" s="257">
        <v>0</v>
      </c>
      <c r="U95" s="257">
        <v>0</v>
      </c>
      <c r="V95" s="257">
        <v>0</v>
      </c>
    </row>
    <row r="96" spans="1:22" s="199" customFormat="1" ht="15" thickBot="1" x14ac:dyDescent="0.3">
      <c r="A96" s="258" t="s">
        <v>484</v>
      </c>
      <c r="B96" s="259">
        <v>0</v>
      </c>
      <c r="C96" s="259">
        <v>0</v>
      </c>
      <c r="D96" s="259">
        <v>0</v>
      </c>
      <c r="E96" s="259">
        <v>0</v>
      </c>
      <c r="F96" s="259">
        <v>0</v>
      </c>
      <c r="G96" s="259">
        <v>0</v>
      </c>
      <c r="H96" s="259">
        <v>0</v>
      </c>
      <c r="I96" s="259">
        <v>0</v>
      </c>
      <c r="J96" s="259">
        <v>0</v>
      </c>
      <c r="K96" s="259">
        <v>0</v>
      </c>
      <c r="L96" s="259">
        <v>0</v>
      </c>
      <c r="M96" s="259">
        <v>0</v>
      </c>
      <c r="N96" s="259">
        <v>0</v>
      </c>
      <c r="O96" s="259">
        <v>0</v>
      </c>
      <c r="P96" s="259">
        <v>0</v>
      </c>
      <c r="Q96" s="259">
        <v>0</v>
      </c>
      <c r="R96" s="259">
        <v>0</v>
      </c>
      <c r="S96" s="259">
        <v>0</v>
      </c>
      <c r="T96" s="259">
        <v>0</v>
      </c>
      <c r="U96" s="259">
        <v>0</v>
      </c>
      <c r="V96" s="259">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Normal="90" zoomScaleSheetLayoutView="85" workbookViewId="0">
      <selection activeCell="K34" sqref="K34"/>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7" customWidth="1"/>
    <col min="8" max="8" width="15.5703125" style="107"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M_NS1800.PR.0003</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Создание выделенного контура управления технологическими системами в филиале "Ноябрьские  ЭС" АО "Россети Тюмень"</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105"/>
    </row>
    <row r="18" spans="1:12" x14ac:dyDescent="0.25">
      <c r="K18" s="8"/>
    </row>
    <row r="19" spans="1:12" ht="15.75" customHeight="1" x14ac:dyDescent="0.25">
      <c r="A19" s="307" t="s">
        <v>429</v>
      </c>
      <c r="B19" s="307"/>
      <c r="C19" s="307"/>
      <c r="D19" s="307"/>
      <c r="E19" s="307"/>
      <c r="F19" s="307"/>
      <c r="G19" s="307"/>
      <c r="H19" s="307"/>
      <c r="I19" s="307"/>
      <c r="J19" s="307"/>
      <c r="K19" s="307"/>
      <c r="L19" s="307"/>
    </row>
    <row r="20" spans="1:12" x14ac:dyDescent="0.25">
      <c r="A20" s="10"/>
      <c r="B20" s="10"/>
      <c r="C20" s="132"/>
      <c r="D20" s="132"/>
      <c r="E20" s="132"/>
      <c r="F20" s="132"/>
      <c r="G20" s="133"/>
      <c r="H20" s="133"/>
      <c r="I20" s="132"/>
      <c r="J20" s="132"/>
      <c r="K20" s="132"/>
      <c r="L20" s="132"/>
    </row>
    <row r="21" spans="1:12" ht="28.5" customHeight="1" x14ac:dyDescent="0.25">
      <c r="A21" s="308" t="s">
        <v>229</v>
      </c>
      <c r="B21" s="308" t="s">
        <v>228</v>
      </c>
      <c r="C21" s="314" t="s">
        <v>362</v>
      </c>
      <c r="D21" s="314"/>
      <c r="E21" s="314"/>
      <c r="F21" s="314"/>
      <c r="G21" s="314"/>
      <c r="H21" s="314"/>
      <c r="I21" s="309" t="s">
        <v>227</v>
      </c>
      <c r="J21" s="311" t="s">
        <v>364</v>
      </c>
      <c r="K21" s="308" t="s">
        <v>226</v>
      </c>
      <c r="L21" s="310" t="s">
        <v>363</v>
      </c>
    </row>
    <row r="22" spans="1:12" ht="58.5" customHeight="1" x14ac:dyDescent="0.25">
      <c r="A22" s="308"/>
      <c r="B22" s="308"/>
      <c r="C22" s="315" t="s">
        <v>3</v>
      </c>
      <c r="D22" s="315"/>
      <c r="E22" s="55"/>
      <c r="F22" s="56"/>
      <c r="G22" s="316" t="s">
        <v>2</v>
      </c>
      <c r="H22" s="317"/>
      <c r="I22" s="309"/>
      <c r="J22" s="312"/>
      <c r="K22" s="308"/>
      <c r="L22" s="310"/>
    </row>
    <row r="23" spans="1:12" ht="47.25" x14ac:dyDescent="0.25">
      <c r="A23" s="308"/>
      <c r="B23" s="308"/>
      <c r="C23" s="21" t="s">
        <v>225</v>
      </c>
      <c r="D23" s="21" t="s">
        <v>224</v>
      </c>
      <c r="E23" s="21" t="s">
        <v>225</v>
      </c>
      <c r="F23" s="21" t="s">
        <v>224</v>
      </c>
      <c r="G23" s="21" t="s">
        <v>225</v>
      </c>
      <c r="H23" s="21" t="s">
        <v>224</v>
      </c>
      <c r="I23" s="309"/>
      <c r="J23" s="313"/>
      <c r="K23" s="308"/>
      <c r="L23" s="310"/>
    </row>
    <row r="24" spans="1:12" x14ac:dyDescent="0.25">
      <c r="A24" s="106">
        <v>1</v>
      </c>
      <c r="B24" s="106">
        <v>2</v>
      </c>
      <c r="C24" s="21">
        <v>3</v>
      </c>
      <c r="D24" s="21">
        <v>4</v>
      </c>
      <c r="E24" s="21">
        <v>5</v>
      </c>
      <c r="F24" s="21">
        <v>6</v>
      </c>
      <c r="G24" s="21">
        <v>7</v>
      </c>
      <c r="H24" s="21">
        <v>8</v>
      </c>
      <c r="I24" s="21">
        <v>9</v>
      </c>
      <c r="J24" s="21">
        <v>10</v>
      </c>
      <c r="K24" s="21">
        <v>11</v>
      </c>
      <c r="L24" s="21">
        <v>12</v>
      </c>
    </row>
    <row r="25" spans="1:12" x14ac:dyDescent="0.25">
      <c r="A25" s="21">
        <v>1</v>
      </c>
      <c r="B25" s="99" t="s">
        <v>223</v>
      </c>
      <c r="C25" s="99"/>
      <c r="D25" s="20"/>
      <c r="E25" s="20"/>
      <c r="F25" s="20"/>
      <c r="G25" s="20"/>
      <c r="H25" s="20"/>
      <c r="I25" s="20"/>
      <c r="J25" s="20"/>
      <c r="K25" s="15"/>
      <c r="L25" s="24"/>
    </row>
    <row r="26" spans="1:12" ht="21.75" customHeight="1" x14ac:dyDescent="0.25">
      <c r="A26" s="21" t="s">
        <v>222</v>
      </c>
      <c r="B26" s="100" t="s">
        <v>369</v>
      </c>
      <c r="C26" s="86" t="s">
        <v>472</v>
      </c>
      <c r="D26" s="86"/>
      <c r="E26" s="20"/>
      <c r="F26" s="20"/>
      <c r="G26" s="86" t="s">
        <v>472</v>
      </c>
      <c r="H26" s="86"/>
      <c r="I26" s="20"/>
      <c r="J26" s="20"/>
      <c r="K26" s="15"/>
      <c r="L26" s="15"/>
    </row>
    <row r="27" spans="1:12" s="11" customFormat="1" ht="39" customHeight="1" x14ac:dyDescent="0.25">
      <c r="A27" s="21" t="s">
        <v>221</v>
      </c>
      <c r="B27" s="100" t="s">
        <v>371</v>
      </c>
      <c r="C27" s="86" t="s">
        <v>472</v>
      </c>
      <c r="D27" s="86"/>
      <c r="E27" s="20"/>
      <c r="F27" s="20"/>
      <c r="G27" s="86" t="s">
        <v>472</v>
      </c>
      <c r="H27" s="86"/>
      <c r="I27" s="20"/>
      <c r="J27" s="20"/>
      <c r="K27" s="15"/>
      <c r="L27" s="15"/>
    </row>
    <row r="28" spans="1:12" s="11" customFormat="1" ht="70.5" customHeight="1" x14ac:dyDescent="0.25">
      <c r="A28" s="21" t="s">
        <v>370</v>
      </c>
      <c r="B28" s="100" t="s">
        <v>375</v>
      </c>
      <c r="C28" s="86" t="s">
        <v>472</v>
      </c>
      <c r="D28" s="86"/>
      <c r="E28" s="20"/>
      <c r="F28" s="20"/>
      <c r="G28" s="86" t="s">
        <v>472</v>
      </c>
      <c r="H28" s="86"/>
      <c r="I28" s="20"/>
      <c r="J28" s="20"/>
      <c r="K28" s="15"/>
      <c r="L28" s="15"/>
    </row>
    <row r="29" spans="1:12" s="11" customFormat="1" ht="54" customHeight="1" x14ac:dyDescent="0.25">
      <c r="A29" s="21" t="s">
        <v>220</v>
      </c>
      <c r="B29" s="100" t="s">
        <v>374</v>
      </c>
      <c r="C29" s="86" t="s">
        <v>472</v>
      </c>
      <c r="D29" s="86"/>
      <c r="E29" s="20"/>
      <c r="F29" s="20"/>
      <c r="G29" s="86" t="s">
        <v>472</v>
      </c>
      <c r="H29" s="86"/>
      <c r="I29" s="20"/>
      <c r="J29" s="20"/>
      <c r="K29" s="15"/>
      <c r="L29" s="15"/>
    </row>
    <row r="30" spans="1:12" s="11" customFormat="1" ht="42" customHeight="1" x14ac:dyDescent="0.25">
      <c r="A30" s="21" t="s">
        <v>219</v>
      </c>
      <c r="B30" s="100" t="s">
        <v>376</v>
      </c>
      <c r="C30" s="86" t="s">
        <v>472</v>
      </c>
      <c r="D30" s="86"/>
      <c r="E30" s="20"/>
      <c r="F30" s="20"/>
      <c r="G30" s="86" t="s">
        <v>472</v>
      </c>
      <c r="H30" s="86"/>
      <c r="I30" s="20"/>
      <c r="J30" s="20"/>
      <c r="K30" s="15"/>
      <c r="L30" s="15"/>
    </row>
    <row r="31" spans="1:12" s="11" customFormat="1" ht="37.5" customHeight="1" x14ac:dyDescent="0.25">
      <c r="A31" s="21" t="s">
        <v>218</v>
      </c>
      <c r="B31" s="101" t="s">
        <v>372</v>
      </c>
      <c r="C31" s="86">
        <v>44713</v>
      </c>
      <c r="D31" s="86">
        <v>44819</v>
      </c>
      <c r="E31" s="20"/>
      <c r="F31" s="20"/>
      <c r="G31" s="86">
        <v>45078</v>
      </c>
      <c r="H31" s="86">
        <v>45098</v>
      </c>
      <c r="I31" s="195">
        <v>100</v>
      </c>
      <c r="J31" s="195">
        <v>100</v>
      </c>
      <c r="K31" s="15"/>
      <c r="L31" s="15"/>
    </row>
    <row r="32" spans="1:12" s="11" customFormat="1" ht="31.5" x14ac:dyDescent="0.25">
      <c r="A32" s="21" t="s">
        <v>216</v>
      </c>
      <c r="B32" s="101" t="s">
        <v>377</v>
      </c>
      <c r="C32" s="86">
        <v>44820</v>
      </c>
      <c r="D32" s="86">
        <v>45015</v>
      </c>
      <c r="E32" s="20"/>
      <c r="F32" s="20"/>
      <c r="G32" s="86">
        <v>45224</v>
      </c>
      <c r="H32" s="86">
        <v>45285</v>
      </c>
      <c r="I32" s="20"/>
      <c r="J32" s="20"/>
      <c r="K32" s="15"/>
      <c r="L32" s="15"/>
    </row>
    <row r="33" spans="1:12" s="11" customFormat="1" ht="37.5" customHeight="1" x14ac:dyDescent="0.25">
      <c r="A33" s="21" t="s">
        <v>387</v>
      </c>
      <c r="B33" s="101" t="s">
        <v>305</v>
      </c>
      <c r="C33" s="86" t="s">
        <v>472</v>
      </c>
      <c r="D33" s="86"/>
      <c r="E33" s="20"/>
      <c r="F33" s="20"/>
      <c r="G33" s="86" t="s">
        <v>472</v>
      </c>
      <c r="H33" s="86"/>
      <c r="I33" s="20"/>
      <c r="J33" s="20"/>
      <c r="K33" s="15"/>
      <c r="L33" s="15"/>
    </row>
    <row r="34" spans="1:12" s="11" customFormat="1" ht="47.25" customHeight="1" x14ac:dyDescent="0.25">
      <c r="A34" s="21" t="s">
        <v>388</v>
      </c>
      <c r="B34" s="101" t="s">
        <v>381</v>
      </c>
      <c r="C34" s="86" t="s">
        <v>472</v>
      </c>
      <c r="D34" s="86"/>
      <c r="E34" s="19"/>
      <c r="F34" s="19"/>
      <c r="G34" s="86" t="s">
        <v>472</v>
      </c>
      <c r="H34" s="86"/>
      <c r="I34" s="19"/>
      <c r="J34" s="19"/>
      <c r="K34" s="19"/>
      <c r="L34" s="15"/>
    </row>
    <row r="35" spans="1:12" s="11" customFormat="1" ht="49.5" customHeight="1" x14ac:dyDescent="0.25">
      <c r="A35" s="21" t="s">
        <v>389</v>
      </c>
      <c r="B35" s="101" t="s">
        <v>217</v>
      </c>
      <c r="C35" s="86">
        <v>45017</v>
      </c>
      <c r="D35" s="86">
        <v>45046</v>
      </c>
      <c r="E35" s="19"/>
      <c r="F35" s="19"/>
      <c r="G35" s="86">
        <v>45285</v>
      </c>
      <c r="H35" s="86">
        <v>45290</v>
      </c>
      <c r="I35" s="19"/>
      <c r="J35" s="19"/>
      <c r="K35" s="19"/>
      <c r="L35" s="15"/>
    </row>
    <row r="36" spans="1:12" ht="37.5" customHeight="1" x14ac:dyDescent="0.25">
      <c r="A36" s="21" t="s">
        <v>390</v>
      </c>
      <c r="B36" s="101" t="s">
        <v>373</v>
      </c>
      <c r="C36" s="87" t="s">
        <v>472</v>
      </c>
      <c r="D36" s="87"/>
      <c r="E36" s="18"/>
      <c r="F36" s="17"/>
      <c r="G36" s="87" t="s">
        <v>472</v>
      </c>
      <c r="H36" s="87"/>
      <c r="I36" s="16"/>
      <c r="J36" s="16"/>
      <c r="K36" s="15"/>
      <c r="L36" s="15"/>
    </row>
    <row r="37" spans="1:12" x14ac:dyDescent="0.25">
      <c r="A37" s="21" t="s">
        <v>391</v>
      </c>
      <c r="B37" s="101" t="s">
        <v>215</v>
      </c>
      <c r="C37" s="87" t="s">
        <v>472</v>
      </c>
      <c r="D37" s="87"/>
      <c r="E37" s="18"/>
      <c r="F37" s="17"/>
      <c r="G37" s="87" t="s">
        <v>472</v>
      </c>
      <c r="H37" s="87"/>
      <c r="I37" s="16"/>
      <c r="J37" s="16"/>
      <c r="K37" s="15"/>
      <c r="L37" s="15"/>
    </row>
    <row r="38" spans="1:12" x14ac:dyDescent="0.25">
      <c r="A38" s="21" t="s">
        <v>392</v>
      </c>
      <c r="B38" s="99" t="s">
        <v>214</v>
      </c>
      <c r="C38" s="87"/>
      <c r="D38" s="87"/>
      <c r="E38" s="15"/>
      <c r="F38" s="15"/>
      <c r="G38" s="87"/>
      <c r="H38" s="87"/>
      <c r="I38" s="15"/>
      <c r="J38" s="15"/>
      <c r="K38" s="15"/>
      <c r="L38" s="15"/>
    </row>
    <row r="39" spans="1:12" ht="63" x14ac:dyDescent="0.25">
      <c r="A39" s="21">
        <v>2</v>
      </c>
      <c r="B39" s="101" t="s">
        <v>378</v>
      </c>
      <c r="C39" s="86">
        <v>45047</v>
      </c>
      <c r="D39" s="86">
        <v>45199</v>
      </c>
      <c r="E39" s="15"/>
      <c r="F39" s="15"/>
      <c r="G39" s="86">
        <v>45383</v>
      </c>
      <c r="H39" s="86">
        <v>45403</v>
      </c>
      <c r="I39" s="15"/>
      <c r="J39" s="15"/>
      <c r="K39" s="15"/>
      <c r="L39" s="15"/>
    </row>
    <row r="40" spans="1:12" ht="33.75" customHeight="1" x14ac:dyDescent="0.25">
      <c r="A40" s="21" t="s">
        <v>213</v>
      </c>
      <c r="B40" s="101" t="s">
        <v>380</v>
      </c>
      <c r="C40" s="87" t="s">
        <v>472</v>
      </c>
      <c r="D40" s="87"/>
      <c r="E40" s="15"/>
      <c r="F40" s="15"/>
      <c r="G40" s="87" t="s">
        <v>472</v>
      </c>
      <c r="H40" s="87"/>
      <c r="I40" s="15"/>
      <c r="J40" s="15"/>
      <c r="K40" s="15"/>
      <c r="L40" s="15"/>
    </row>
    <row r="41" spans="1:12" ht="63" customHeight="1" x14ac:dyDescent="0.25">
      <c r="A41" s="21" t="s">
        <v>212</v>
      </c>
      <c r="B41" s="99" t="s">
        <v>460</v>
      </c>
      <c r="C41" s="87"/>
      <c r="D41" s="87"/>
      <c r="E41" s="15"/>
      <c r="F41" s="15"/>
      <c r="G41" s="87"/>
      <c r="H41" s="87"/>
      <c r="I41" s="15"/>
      <c r="J41" s="15"/>
      <c r="K41" s="15"/>
      <c r="L41" s="15"/>
    </row>
    <row r="42" spans="1:12" ht="58.5" customHeight="1" x14ac:dyDescent="0.25">
      <c r="A42" s="21">
        <v>3</v>
      </c>
      <c r="B42" s="101" t="s">
        <v>379</v>
      </c>
      <c r="C42" s="87" t="s">
        <v>472</v>
      </c>
      <c r="D42" s="87"/>
      <c r="E42" s="15"/>
      <c r="F42" s="15"/>
      <c r="G42" s="87" t="s">
        <v>472</v>
      </c>
      <c r="H42" s="87"/>
      <c r="I42" s="15"/>
      <c r="J42" s="15"/>
      <c r="K42" s="15"/>
      <c r="L42" s="15"/>
    </row>
    <row r="43" spans="1:12" ht="34.5" customHeight="1" x14ac:dyDescent="0.25">
      <c r="A43" s="21" t="s">
        <v>211</v>
      </c>
      <c r="B43" s="101" t="s">
        <v>209</v>
      </c>
      <c r="C43" s="87">
        <v>45170</v>
      </c>
      <c r="D43" s="87">
        <v>45321</v>
      </c>
      <c r="E43" s="15"/>
      <c r="F43" s="15"/>
      <c r="G43" s="87">
        <v>45403</v>
      </c>
      <c r="H43" s="87">
        <v>45464</v>
      </c>
      <c r="I43" s="15"/>
      <c r="J43" s="15"/>
      <c r="K43" s="15"/>
      <c r="L43" s="15"/>
    </row>
    <row r="44" spans="1:12" ht="24.75" customHeight="1" x14ac:dyDescent="0.25">
      <c r="A44" s="21" t="s">
        <v>210</v>
      </c>
      <c r="B44" s="101" t="s">
        <v>207</v>
      </c>
      <c r="C44" s="87">
        <v>45323</v>
      </c>
      <c r="D44" s="87">
        <v>45412</v>
      </c>
      <c r="E44" s="15"/>
      <c r="F44" s="15"/>
      <c r="G44" s="87">
        <f>H43+1</f>
        <v>45465</v>
      </c>
      <c r="H44" s="87">
        <f>G44+90</f>
        <v>45555</v>
      </c>
      <c r="I44" s="15"/>
      <c r="J44" s="15"/>
      <c r="K44" s="15"/>
      <c r="L44" s="15"/>
    </row>
    <row r="45" spans="1:12" ht="90.75" customHeight="1" x14ac:dyDescent="0.25">
      <c r="A45" s="21" t="s">
        <v>208</v>
      </c>
      <c r="B45" s="101" t="s">
        <v>383</v>
      </c>
      <c r="C45" s="87" t="s">
        <v>472</v>
      </c>
      <c r="D45" s="87"/>
      <c r="E45" s="15"/>
      <c r="F45" s="15"/>
      <c r="G45" s="87" t="s">
        <v>472</v>
      </c>
      <c r="H45" s="87"/>
      <c r="I45" s="15"/>
      <c r="J45" s="15"/>
      <c r="K45" s="15"/>
      <c r="L45" s="15"/>
    </row>
    <row r="46" spans="1:12" ht="167.25" customHeight="1" x14ac:dyDescent="0.25">
      <c r="A46" s="21" t="s">
        <v>206</v>
      </c>
      <c r="B46" s="101" t="s">
        <v>382</v>
      </c>
      <c r="C46" s="87" t="s">
        <v>472</v>
      </c>
      <c r="D46" s="87"/>
      <c r="E46" s="15"/>
      <c r="F46" s="15"/>
      <c r="G46" s="87" t="s">
        <v>472</v>
      </c>
      <c r="H46" s="87"/>
      <c r="I46" s="15"/>
      <c r="J46" s="15"/>
      <c r="K46" s="15"/>
      <c r="L46" s="15"/>
    </row>
    <row r="47" spans="1:12" ht="30.75" customHeight="1" x14ac:dyDescent="0.25">
      <c r="A47" s="21" t="s">
        <v>204</v>
      </c>
      <c r="B47" s="101" t="s">
        <v>205</v>
      </c>
      <c r="C47" s="87">
        <v>45413</v>
      </c>
      <c r="D47" s="87">
        <v>45565</v>
      </c>
      <c r="E47" s="15"/>
      <c r="F47" s="15"/>
      <c r="G47" s="87">
        <f>H44+1</f>
        <v>45556</v>
      </c>
      <c r="H47" s="87">
        <f>G47+14</f>
        <v>45570</v>
      </c>
      <c r="I47" s="15"/>
      <c r="J47" s="15"/>
      <c r="K47" s="15"/>
      <c r="L47" s="15"/>
    </row>
    <row r="48" spans="1:12" ht="37.5" customHeight="1" x14ac:dyDescent="0.25">
      <c r="A48" s="21" t="s">
        <v>393</v>
      </c>
      <c r="B48" s="99" t="s">
        <v>203</v>
      </c>
      <c r="C48" s="87"/>
      <c r="D48" s="87"/>
      <c r="E48" s="15"/>
      <c r="F48" s="15"/>
      <c r="G48" s="87"/>
      <c r="H48" s="87"/>
      <c r="I48" s="15"/>
      <c r="J48" s="15"/>
      <c r="K48" s="15"/>
      <c r="L48" s="15"/>
    </row>
    <row r="49" spans="1:12" ht="35.25" customHeight="1" x14ac:dyDescent="0.25">
      <c r="A49" s="21">
        <v>4</v>
      </c>
      <c r="B49" s="101" t="s">
        <v>201</v>
      </c>
      <c r="C49" s="87" t="s">
        <v>472</v>
      </c>
      <c r="D49" s="87"/>
      <c r="E49" s="15"/>
      <c r="F49" s="15"/>
      <c r="G49" s="87" t="s">
        <v>472</v>
      </c>
      <c r="H49" s="87"/>
      <c r="I49" s="15"/>
      <c r="J49" s="15"/>
      <c r="K49" s="15"/>
      <c r="L49" s="15"/>
    </row>
    <row r="50" spans="1:12" ht="86.25" customHeight="1" x14ac:dyDescent="0.25">
      <c r="A50" s="21" t="s">
        <v>202</v>
      </c>
      <c r="B50" s="101" t="s">
        <v>558</v>
      </c>
      <c r="C50" s="87">
        <v>45566</v>
      </c>
      <c r="D50" s="87">
        <v>45595</v>
      </c>
      <c r="E50" s="15"/>
      <c r="F50" s="15"/>
      <c r="G50" s="87">
        <v>45570</v>
      </c>
      <c r="H50" s="87">
        <v>45595</v>
      </c>
      <c r="I50" s="15"/>
      <c r="J50" s="15"/>
      <c r="K50" s="15"/>
      <c r="L50" s="15"/>
    </row>
    <row r="51" spans="1:12" ht="77.25" customHeight="1" x14ac:dyDescent="0.25">
      <c r="A51" s="21" t="s">
        <v>200</v>
      </c>
      <c r="B51" s="101" t="s">
        <v>384</v>
      </c>
      <c r="C51" s="87" t="s">
        <v>472</v>
      </c>
      <c r="D51" s="87"/>
      <c r="E51" s="15"/>
      <c r="F51" s="15"/>
      <c r="G51" s="87" t="s">
        <v>472</v>
      </c>
      <c r="H51" s="87"/>
      <c r="I51" s="15"/>
      <c r="J51" s="15"/>
      <c r="K51" s="15"/>
      <c r="L51" s="15"/>
    </row>
    <row r="52" spans="1:12" ht="71.25" customHeight="1" x14ac:dyDescent="0.25">
      <c r="A52" s="21" t="s">
        <v>198</v>
      </c>
      <c r="B52" s="101" t="s">
        <v>199</v>
      </c>
      <c r="C52" s="87" t="s">
        <v>472</v>
      </c>
      <c r="D52" s="87"/>
      <c r="E52" s="15"/>
      <c r="F52" s="15"/>
      <c r="G52" s="87" t="s">
        <v>472</v>
      </c>
      <c r="H52" s="87"/>
      <c r="I52" s="15"/>
      <c r="J52" s="15"/>
      <c r="K52" s="15"/>
      <c r="L52" s="15"/>
    </row>
    <row r="53" spans="1:12" ht="48" customHeight="1" x14ac:dyDescent="0.25">
      <c r="A53" s="21" t="s">
        <v>196</v>
      </c>
      <c r="B53" s="58" t="s">
        <v>385</v>
      </c>
      <c r="C53" s="87">
        <v>45597</v>
      </c>
      <c r="D53" s="87">
        <v>45651</v>
      </c>
      <c r="E53" s="15"/>
      <c r="F53" s="15"/>
      <c r="G53" s="87">
        <v>45597</v>
      </c>
      <c r="H53" s="87">
        <v>45651</v>
      </c>
      <c r="I53" s="15"/>
      <c r="J53" s="15"/>
      <c r="K53" s="15"/>
      <c r="L53" s="15"/>
    </row>
    <row r="54" spans="1:12" ht="46.5" customHeight="1" x14ac:dyDescent="0.25">
      <c r="A54" s="21" t="s">
        <v>386</v>
      </c>
      <c r="B54" s="101" t="s">
        <v>197</v>
      </c>
      <c r="C54" s="87" t="s">
        <v>472</v>
      </c>
      <c r="D54" s="87"/>
      <c r="E54" s="15"/>
      <c r="F54" s="15"/>
      <c r="G54" s="87" t="s">
        <v>472</v>
      </c>
      <c r="H54" s="8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A14" sqref="A14:Y14"/>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6.7109375" style="9" customWidth="1"/>
    <col min="30" max="16384" width="9.140625" style="9"/>
  </cols>
  <sheetData>
    <row r="1" spans="1:29" ht="18.75" x14ac:dyDescent="0.25">
      <c r="AC1" s="66" t="s">
        <v>70</v>
      </c>
    </row>
    <row r="2" spans="1:29" ht="18.75" x14ac:dyDescent="0.3">
      <c r="AC2" s="67" t="s">
        <v>11</v>
      </c>
    </row>
    <row r="3" spans="1:29" ht="18.75" x14ac:dyDescent="0.3">
      <c r="AC3" s="67" t="s">
        <v>69</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62"/>
      <c r="AA4" s="62"/>
      <c r="AB4" s="62"/>
      <c r="AC4" s="62"/>
    </row>
    <row r="5" spans="1:29" ht="18.75" x14ac:dyDescent="0.3">
      <c r="E5" s="68"/>
      <c r="Y5" s="8"/>
      <c r="AC5" s="67"/>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69"/>
      <c r="AA6" s="69"/>
      <c r="AB6" s="69"/>
      <c r="AC6" s="69"/>
    </row>
    <row r="7" spans="1:29" ht="18.75" x14ac:dyDescent="0.25">
      <c r="A7" s="131"/>
      <c r="B7" s="131"/>
      <c r="C7" s="131"/>
      <c r="D7" s="131"/>
      <c r="E7" s="131"/>
      <c r="F7" s="131"/>
      <c r="G7" s="131"/>
      <c r="H7" s="70"/>
      <c r="I7" s="70"/>
      <c r="J7" s="70"/>
      <c r="K7" s="70"/>
      <c r="L7" s="70"/>
      <c r="M7" s="70"/>
      <c r="N7" s="70"/>
      <c r="O7" s="70"/>
      <c r="P7" s="70"/>
      <c r="Q7" s="70"/>
      <c r="R7" s="70"/>
      <c r="S7" s="70"/>
      <c r="T7" s="70"/>
      <c r="U7" s="70"/>
      <c r="V7" s="70"/>
      <c r="W7" s="70"/>
      <c r="X7" s="70"/>
      <c r="Y7" s="70"/>
      <c r="Z7" s="13"/>
      <c r="AA7" s="13"/>
      <c r="AB7" s="13"/>
      <c r="AC7" s="13"/>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71"/>
      <c r="AA8" s="71"/>
      <c r="AB8" s="71"/>
      <c r="AC8" s="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72"/>
      <c r="AA9" s="72"/>
      <c r="AB9" s="72"/>
      <c r="AC9" s="72"/>
    </row>
    <row r="10" spans="1:29" ht="18.75" x14ac:dyDescent="0.25">
      <c r="A10" s="131"/>
      <c r="B10" s="131"/>
      <c r="C10" s="131"/>
      <c r="D10" s="131"/>
      <c r="E10" s="131"/>
      <c r="F10" s="131"/>
      <c r="G10" s="131"/>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68" t="str">
        <f>'1. паспорт местоположение'!A12:C12</f>
        <v>M_NS1800.PR.0003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71"/>
      <c r="AA11" s="71"/>
      <c r="AB11" s="71"/>
      <c r="AC11" s="71"/>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68" t="str">
        <f>'1. паспорт местоположение'!A15:C15</f>
        <v>Создание выделенного контура управления технологическими системами в филиале "Ноябрьские  ЭС" АО "Россети Тюмень"</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71"/>
      <c r="AA14" s="71"/>
      <c r="AB14" s="71"/>
      <c r="AC14" s="71"/>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72"/>
      <c r="AA15" s="72"/>
      <c r="AB15" s="72"/>
      <c r="AC15" s="72"/>
    </row>
    <row r="16" spans="1:29"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74"/>
      <c r="AA16" s="74"/>
      <c r="AB16" s="74"/>
      <c r="AC16" s="74"/>
    </row>
    <row r="18" spans="1:34" x14ac:dyDescent="0.25">
      <c r="A18" s="319" t="s">
        <v>430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75"/>
      <c r="AA18" s="75"/>
      <c r="AB18" s="75"/>
      <c r="AC18" s="75"/>
    </row>
    <row r="20" spans="1:34" s="79" customFormat="1" ht="21" customHeight="1" x14ac:dyDescent="0.25">
      <c r="A20" s="320" t="s">
        <v>195</v>
      </c>
      <c r="B20" s="320" t="s">
        <v>194</v>
      </c>
      <c r="C20" s="323" t="s">
        <v>193</v>
      </c>
      <c r="D20" s="323"/>
      <c r="E20" s="324" t="s">
        <v>192</v>
      </c>
      <c r="F20" s="324"/>
      <c r="G20" s="320" t="s">
        <v>559</v>
      </c>
      <c r="H20" s="325" t="s">
        <v>476</v>
      </c>
      <c r="I20" s="326"/>
      <c r="J20" s="326"/>
      <c r="K20" s="326"/>
      <c r="L20" s="325" t="s">
        <v>477</v>
      </c>
      <c r="M20" s="326"/>
      <c r="N20" s="326"/>
      <c r="O20" s="326"/>
      <c r="P20" s="325" t="s">
        <v>478</v>
      </c>
      <c r="Q20" s="326"/>
      <c r="R20" s="326"/>
      <c r="S20" s="326"/>
      <c r="T20" s="325" t="s">
        <v>479</v>
      </c>
      <c r="U20" s="326"/>
      <c r="V20" s="326"/>
      <c r="W20" s="326"/>
      <c r="X20" s="325" t="s">
        <v>480</v>
      </c>
      <c r="Y20" s="326"/>
      <c r="Z20" s="326"/>
      <c r="AA20" s="326"/>
      <c r="AB20" s="327" t="s">
        <v>191</v>
      </c>
      <c r="AC20" s="328"/>
    </row>
    <row r="21" spans="1:34" s="79" customFormat="1" ht="81.75" customHeight="1" x14ac:dyDescent="0.25">
      <c r="A21" s="321"/>
      <c r="B21" s="321"/>
      <c r="C21" s="323"/>
      <c r="D21" s="323"/>
      <c r="E21" s="324"/>
      <c r="F21" s="324"/>
      <c r="G21" s="321"/>
      <c r="H21" s="323" t="s">
        <v>3</v>
      </c>
      <c r="I21" s="323"/>
      <c r="J21" s="323" t="s">
        <v>189</v>
      </c>
      <c r="K21" s="323"/>
      <c r="L21" s="323" t="s">
        <v>3</v>
      </c>
      <c r="M21" s="323"/>
      <c r="N21" s="323" t="s">
        <v>189</v>
      </c>
      <c r="O21" s="323"/>
      <c r="P21" s="323" t="s">
        <v>3</v>
      </c>
      <c r="Q21" s="323"/>
      <c r="R21" s="323" t="s">
        <v>189</v>
      </c>
      <c r="S21" s="323"/>
      <c r="T21" s="323" t="s">
        <v>3</v>
      </c>
      <c r="U21" s="323"/>
      <c r="V21" s="323" t="s">
        <v>189</v>
      </c>
      <c r="W21" s="323"/>
      <c r="X21" s="323" t="s">
        <v>3</v>
      </c>
      <c r="Y21" s="323"/>
      <c r="Z21" s="323" t="s">
        <v>189</v>
      </c>
      <c r="AA21" s="323"/>
      <c r="AB21" s="329"/>
      <c r="AC21" s="330"/>
    </row>
    <row r="22" spans="1:34" s="79" customFormat="1" ht="89.25" customHeight="1" x14ac:dyDescent="0.3">
      <c r="A22" s="322"/>
      <c r="B22" s="322"/>
      <c r="C22" s="189" t="s">
        <v>3</v>
      </c>
      <c r="D22" s="189" t="s">
        <v>189</v>
      </c>
      <c r="E22" s="76" t="s">
        <v>549</v>
      </c>
      <c r="F22" s="76" t="s">
        <v>556</v>
      </c>
      <c r="G22" s="322"/>
      <c r="H22" s="77" t="s">
        <v>409</v>
      </c>
      <c r="I22" s="77" t="s">
        <v>410</v>
      </c>
      <c r="J22" s="77" t="s">
        <v>409</v>
      </c>
      <c r="K22" s="77" t="s">
        <v>410</v>
      </c>
      <c r="L22" s="77" t="s">
        <v>409</v>
      </c>
      <c r="M22" s="77" t="s">
        <v>410</v>
      </c>
      <c r="N22" s="77" t="s">
        <v>409</v>
      </c>
      <c r="O22" s="77" t="s">
        <v>410</v>
      </c>
      <c r="P22" s="77" t="s">
        <v>409</v>
      </c>
      <c r="Q22" s="77" t="s">
        <v>410</v>
      </c>
      <c r="R22" s="77" t="s">
        <v>409</v>
      </c>
      <c r="S22" s="77" t="s">
        <v>410</v>
      </c>
      <c r="T22" s="77" t="s">
        <v>409</v>
      </c>
      <c r="U22" s="77" t="s">
        <v>410</v>
      </c>
      <c r="V22" s="77" t="s">
        <v>409</v>
      </c>
      <c r="W22" s="77" t="s">
        <v>410</v>
      </c>
      <c r="X22" s="77" t="s">
        <v>409</v>
      </c>
      <c r="Y22" s="77" t="s">
        <v>410</v>
      </c>
      <c r="Z22" s="77" t="s">
        <v>409</v>
      </c>
      <c r="AA22" s="77" t="s">
        <v>410</v>
      </c>
      <c r="AB22" s="189" t="s">
        <v>190</v>
      </c>
      <c r="AC22" s="189" t="s">
        <v>189</v>
      </c>
      <c r="AE22" s="78"/>
      <c r="AF22" s="78"/>
      <c r="AG22" s="78"/>
      <c r="AH22" s="78"/>
    </row>
    <row r="23" spans="1:34" s="79" customFormat="1" ht="19.5" customHeight="1" x14ac:dyDescent="0.25">
      <c r="A23" s="188">
        <v>1</v>
      </c>
      <c r="B23" s="188">
        <v>2</v>
      </c>
      <c r="C23" s="188">
        <v>3</v>
      </c>
      <c r="D23" s="188">
        <v>4</v>
      </c>
      <c r="E23" s="188">
        <v>5</v>
      </c>
      <c r="F23" s="188">
        <v>6</v>
      </c>
      <c r="G23" s="188">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79" customFormat="1" ht="47.25" customHeight="1" x14ac:dyDescent="0.25">
      <c r="A24" s="80" t="s">
        <v>66</v>
      </c>
      <c r="B24" s="81" t="s">
        <v>188</v>
      </c>
      <c r="C24" s="82">
        <v>30.606815999999995</v>
      </c>
      <c r="D24" s="82">
        <v>32.005490784472414</v>
      </c>
      <c r="E24" s="82">
        <v>32.005490784472414</v>
      </c>
      <c r="F24" s="82">
        <v>32.005490784472414</v>
      </c>
      <c r="G24" s="82">
        <v>0</v>
      </c>
      <c r="H24" s="82">
        <v>1.1652480000000001</v>
      </c>
      <c r="I24" s="82"/>
      <c r="J24" s="82">
        <v>1.9007939999999999</v>
      </c>
      <c r="K24" s="82"/>
      <c r="L24" s="82">
        <v>29.441567999999997</v>
      </c>
      <c r="M24" s="82"/>
      <c r="N24" s="82">
        <v>30.104696784472416</v>
      </c>
      <c r="O24" s="82"/>
      <c r="P24" s="82">
        <v>0</v>
      </c>
      <c r="Q24" s="82"/>
      <c r="R24" s="191">
        <v>0</v>
      </c>
      <c r="S24" s="82"/>
      <c r="T24" s="82">
        <v>0</v>
      </c>
      <c r="U24" s="82"/>
      <c r="V24" s="191">
        <v>0</v>
      </c>
      <c r="W24" s="82"/>
      <c r="X24" s="82">
        <v>0</v>
      </c>
      <c r="Y24" s="82"/>
      <c r="Z24" s="191">
        <v>0</v>
      </c>
      <c r="AA24" s="82"/>
      <c r="AB24" s="82">
        <v>30.606815999999995</v>
      </c>
      <c r="AC24" s="82">
        <v>32.005490784472414</v>
      </c>
    </row>
    <row r="25" spans="1:34" s="79" customFormat="1" ht="24" customHeight="1" x14ac:dyDescent="0.25">
      <c r="A25" s="83" t="s">
        <v>187</v>
      </c>
      <c r="B25" s="84" t="s">
        <v>186</v>
      </c>
      <c r="C25" s="82"/>
      <c r="D25" s="82"/>
      <c r="E25" s="82"/>
      <c r="F25" s="82"/>
      <c r="G25" s="82">
        <v>0</v>
      </c>
      <c r="H25" s="82">
        <v>0</v>
      </c>
      <c r="I25" s="82"/>
      <c r="J25" s="82">
        <v>0</v>
      </c>
      <c r="K25" s="82"/>
      <c r="L25" s="82">
        <v>0</v>
      </c>
      <c r="M25" s="82"/>
      <c r="N25" s="82">
        <v>0</v>
      </c>
      <c r="O25" s="82"/>
      <c r="P25" s="82">
        <v>0</v>
      </c>
      <c r="Q25" s="82"/>
      <c r="R25" s="192">
        <v>0</v>
      </c>
      <c r="S25" s="82"/>
      <c r="T25" s="82">
        <v>0</v>
      </c>
      <c r="U25" s="82"/>
      <c r="V25" s="192">
        <v>0</v>
      </c>
      <c r="W25" s="82"/>
      <c r="X25" s="82">
        <v>0</v>
      </c>
      <c r="Y25" s="82"/>
      <c r="Z25" s="192">
        <v>0</v>
      </c>
      <c r="AA25" s="82"/>
      <c r="AB25" s="82">
        <v>0</v>
      </c>
      <c r="AC25" s="82">
        <v>0</v>
      </c>
    </row>
    <row r="26" spans="1:34" s="79" customFormat="1" x14ac:dyDescent="0.25">
      <c r="A26" s="83" t="s">
        <v>185</v>
      </c>
      <c r="B26" s="84" t="s">
        <v>184</v>
      </c>
      <c r="C26" s="82"/>
      <c r="D26" s="82"/>
      <c r="E26" s="82"/>
      <c r="F26" s="82"/>
      <c r="G26" s="82">
        <v>0</v>
      </c>
      <c r="H26" s="82">
        <v>0</v>
      </c>
      <c r="I26" s="82"/>
      <c r="J26" s="82">
        <v>0</v>
      </c>
      <c r="K26" s="82"/>
      <c r="L26" s="82">
        <v>0</v>
      </c>
      <c r="M26" s="82"/>
      <c r="N26" s="82">
        <v>0</v>
      </c>
      <c r="O26" s="82"/>
      <c r="P26" s="82">
        <v>0</v>
      </c>
      <c r="Q26" s="82"/>
      <c r="R26" s="192">
        <v>0</v>
      </c>
      <c r="S26" s="82"/>
      <c r="T26" s="82">
        <v>0</v>
      </c>
      <c r="U26" s="82"/>
      <c r="V26" s="192">
        <v>0</v>
      </c>
      <c r="W26" s="82"/>
      <c r="X26" s="82">
        <v>0</v>
      </c>
      <c r="Y26" s="82"/>
      <c r="Z26" s="192">
        <v>0</v>
      </c>
      <c r="AA26" s="82"/>
      <c r="AB26" s="82">
        <v>0</v>
      </c>
      <c r="AC26" s="82">
        <v>0</v>
      </c>
    </row>
    <row r="27" spans="1:34" s="79" customFormat="1" ht="38.25" customHeight="1" x14ac:dyDescent="0.25">
      <c r="A27" s="83" t="s">
        <v>183</v>
      </c>
      <c r="B27" s="84" t="s">
        <v>368</v>
      </c>
      <c r="C27" s="82"/>
      <c r="D27" s="82"/>
      <c r="E27" s="82"/>
      <c r="F27" s="82"/>
      <c r="G27" s="82">
        <v>0</v>
      </c>
      <c r="H27" s="82">
        <v>1.1652480000000001</v>
      </c>
      <c r="I27" s="82"/>
      <c r="J27" s="82">
        <v>1.9007939999999999</v>
      </c>
      <c r="K27" s="82"/>
      <c r="L27" s="82">
        <v>29.441567999999997</v>
      </c>
      <c r="M27" s="82"/>
      <c r="N27" s="82">
        <v>30.104696784472416</v>
      </c>
      <c r="O27" s="82"/>
      <c r="P27" s="82">
        <v>0</v>
      </c>
      <c r="Q27" s="82"/>
      <c r="R27" s="192">
        <v>0</v>
      </c>
      <c r="S27" s="82"/>
      <c r="T27" s="82">
        <v>0</v>
      </c>
      <c r="U27" s="82"/>
      <c r="V27" s="192">
        <v>0</v>
      </c>
      <c r="W27" s="82"/>
      <c r="X27" s="82">
        <v>0</v>
      </c>
      <c r="Y27" s="82"/>
      <c r="Z27" s="192">
        <v>0</v>
      </c>
      <c r="AA27" s="82"/>
      <c r="AB27" s="82">
        <v>30.606815999999995</v>
      </c>
      <c r="AC27" s="82">
        <v>32.005490784472414</v>
      </c>
    </row>
    <row r="28" spans="1:34" s="79" customFormat="1" x14ac:dyDescent="0.25">
      <c r="A28" s="83" t="s">
        <v>182</v>
      </c>
      <c r="B28" s="84" t="s">
        <v>181</v>
      </c>
      <c r="C28" s="82"/>
      <c r="D28" s="82"/>
      <c r="E28" s="82"/>
      <c r="F28" s="82"/>
      <c r="G28" s="82">
        <v>0</v>
      </c>
      <c r="H28" s="82">
        <v>0</v>
      </c>
      <c r="I28" s="82"/>
      <c r="J28" s="82">
        <v>0</v>
      </c>
      <c r="K28" s="82"/>
      <c r="L28" s="82">
        <v>0</v>
      </c>
      <c r="M28" s="82"/>
      <c r="N28" s="82">
        <v>0</v>
      </c>
      <c r="O28" s="82"/>
      <c r="P28" s="82">
        <v>0</v>
      </c>
      <c r="Q28" s="82"/>
      <c r="R28" s="192">
        <v>0</v>
      </c>
      <c r="S28" s="82"/>
      <c r="T28" s="82">
        <v>0</v>
      </c>
      <c r="U28" s="82"/>
      <c r="V28" s="192">
        <v>0</v>
      </c>
      <c r="W28" s="82"/>
      <c r="X28" s="82">
        <v>0</v>
      </c>
      <c r="Y28" s="82"/>
      <c r="Z28" s="192">
        <v>0</v>
      </c>
      <c r="AA28" s="82"/>
      <c r="AB28" s="82">
        <v>0</v>
      </c>
      <c r="AC28" s="82">
        <v>0</v>
      </c>
    </row>
    <row r="29" spans="1:34" s="79" customFormat="1" x14ac:dyDescent="0.25">
      <c r="A29" s="83" t="s">
        <v>180</v>
      </c>
      <c r="B29" s="85" t="s">
        <v>179</v>
      </c>
      <c r="C29" s="82"/>
      <c r="D29" s="82"/>
      <c r="E29" s="82"/>
      <c r="F29" s="82"/>
      <c r="G29" s="82">
        <v>0</v>
      </c>
      <c r="H29" s="82">
        <v>0</v>
      </c>
      <c r="I29" s="82"/>
      <c r="J29" s="82">
        <v>0</v>
      </c>
      <c r="K29" s="82"/>
      <c r="L29" s="82">
        <v>0</v>
      </c>
      <c r="M29" s="82"/>
      <c r="N29" s="82">
        <v>0</v>
      </c>
      <c r="O29" s="82"/>
      <c r="P29" s="82">
        <v>0</v>
      </c>
      <c r="Q29" s="82"/>
      <c r="R29" s="192">
        <v>0</v>
      </c>
      <c r="S29" s="82"/>
      <c r="T29" s="82">
        <v>0</v>
      </c>
      <c r="U29" s="82"/>
      <c r="V29" s="192">
        <v>0</v>
      </c>
      <c r="W29" s="82"/>
      <c r="X29" s="82">
        <v>0</v>
      </c>
      <c r="Y29" s="82"/>
      <c r="Z29" s="192">
        <v>0</v>
      </c>
      <c r="AA29" s="82"/>
      <c r="AB29" s="82">
        <v>0</v>
      </c>
      <c r="AC29" s="82">
        <v>0</v>
      </c>
    </row>
    <row r="30" spans="1:34" s="79" customFormat="1" ht="47.25" x14ac:dyDescent="0.25">
      <c r="A30" s="80" t="s">
        <v>64</v>
      </c>
      <c r="B30" s="81" t="s">
        <v>178</v>
      </c>
      <c r="C30" s="82">
        <v>25.654489999999999</v>
      </c>
      <c r="D30" s="82">
        <v>26.671242320393681</v>
      </c>
      <c r="E30" s="82">
        <v>26.671242320393681</v>
      </c>
      <c r="F30" s="82">
        <v>26.671242320393681</v>
      </c>
      <c r="G30" s="82">
        <v>0</v>
      </c>
      <c r="H30" s="82">
        <v>0.97682000000000002</v>
      </c>
      <c r="I30" s="82"/>
      <c r="J30" s="82">
        <v>1.5839949999999998</v>
      </c>
      <c r="K30" s="82"/>
      <c r="L30" s="82">
        <v>24.677669999999999</v>
      </c>
      <c r="M30" s="82"/>
      <c r="N30" s="82">
        <v>25.087247320393683</v>
      </c>
      <c r="O30" s="82"/>
      <c r="P30" s="82">
        <v>0</v>
      </c>
      <c r="Q30" s="82"/>
      <c r="R30" s="192">
        <v>0</v>
      </c>
      <c r="S30" s="82"/>
      <c r="T30" s="82">
        <v>0</v>
      </c>
      <c r="U30" s="82"/>
      <c r="V30" s="192">
        <v>0</v>
      </c>
      <c r="W30" s="82"/>
      <c r="X30" s="82">
        <v>0</v>
      </c>
      <c r="Y30" s="82"/>
      <c r="Z30" s="192">
        <v>0</v>
      </c>
      <c r="AA30" s="82"/>
      <c r="AB30" s="82">
        <v>25.654489999999999</v>
      </c>
      <c r="AC30" s="82">
        <v>26.671242320393681</v>
      </c>
    </row>
    <row r="31" spans="1:34" s="79" customFormat="1" x14ac:dyDescent="0.25">
      <c r="A31" s="80" t="s">
        <v>177</v>
      </c>
      <c r="B31" s="84" t="s">
        <v>176</v>
      </c>
      <c r="C31" s="82">
        <v>0.94213999999999998</v>
      </c>
      <c r="D31" s="82">
        <v>3.5032399999999999</v>
      </c>
      <c r="E31" s="82"/>
      <c r="F31" s="82"/>
      <c r="G31" s="82"/>
      <c r="H31" s="82"/>
      <c r="I31" s="82"/>
      <c r="J31" s="82"/>
      <c r="K31" s="82"/>
      <c r="L31" s="82"/>
      <c r="M31" s="82"/>
      <c r="N31" s="82"/>
      <c r="O31" s="82"/>
      <c r="P31" s="82"/>
      <c r="Q31" s="82"/>
      <c r="R31" s="192"/>
      <c r="S31" s="82"/>
      <c r="T31" s="82"/>
      <c r="U31" s="82"/>
      <c r="V31" s="192"/>
      <c r="W31" s="82"/>
      <c r="X31" s="82"/>
      <c r="Y31" s="82"/>
      <c r="Z31" s="192"/>
      <c r="AA31" s="82"/>
      <c r="AB31" s="82">
        <v>0</v>
      </c>
      <c r="AC31" s="82">
        <v>0</v>
      </c>
    </row>
    <row r="32" spans="1:34" s="79" customFormat="1" ht="31.5" x14ac:dyDescent="0.25">
      <c r="A32" s="80" t="s">
        <v>175</v>
      </c>
      <c r="B32" s="84" t="s">
        <v>174</v>
      </c>
      <c r="C32" s="82">
        <v>9.0272600000000001</v>
      </c>
      <c r="D32" s="82">
        <v>3.9713934930390034</v>
      </c>
      <c r="E32" s="82"/>
      <c r="F32" s="82"/>
      <c r="G32" s="82"/>
      <c r="H32" s="82"/>
      <c r="I32" s="82"/>
      <c r="J32" s="82"/>
      <c r="K32" s="82"/>
      <c r="L32" s="82"/>
      <c r="M32" s="82"/>
      <c r="N32" s="82"/>
      <c r="O32" s="82"/>
      <c r="P32" s="82"/>
      <c r="Q32" s="82"/>
      <c r="R32" s="192"/>
      <c r="S32" s="82"/>
      <c r="T32" s="82"/>
      <c r="U32" s="82"/>
      <c r="V32" s="192"/>
      <c r="W32" s="82"/>
      <c r="X32" s="82"/>
      <c r="Y32" s="82"/>
      <c r="Z32" s="192"/>
      <c r="AA32" s="82"/>
      <c r="AB32" s="82">
        <v>0</v>
      </c>
      <c r="AC32" s="82">
        <v>0</v>
      </c>
    </row>
    <row r="33" spans="1:29" s="79" customFormat="1" x14ac:dyDescent="0.25">
      <c r="A33" s="80" t="s">
        <v>173</v>
      </c>
      <c r="B33" s="84" t="s">
        <v>172</v>
      </c>
      <c r="C33" s="82">
        <v>14.29317</v>
      </c>
      <c r="D33" s="82">
        <v>15.225215334315678</v>
      </c>
      <c r="E33" s="82"/>
      <c r="F33" s="82"/>
      <c r="G33" s="82"/>
      <c r="H33" s="82"/>
      <c r="I33" s="82"/>
      <c r="J33" s="82"/>
      <c r="K33" s="82"/>
      <c r="L33" s="82"/>
      <c r="M33" s="82"/>
      <c r="N33" s="82"/>
      <c r="O33" s="82"/>
      <c r="P33" s="82"/>
      <c r="Q33" s="82"/>
      <c r="R33" s="192"/>
      <c r="S33" s="82"/>
      <c r="T33" s="82"/>
      <c r="U33" s="82"/>
      <c r="V33" s="192"/>
      <c r="W33" s="82"/>
      <c r="X33" s="82"/>
      <c r="Y33" s="82"/>
      <c r="Z33" s="192"/>
      <c r="AA33" s="82"/>
      <c r="AB33" s="82">
        <v>0</v>
      </c>
      <c r="AC33" s="82">
        <v>0</v>
      </c>
    </row>
    <row r="34" spans="1:29" s="79" customFormat="1" x14ac:dyDescent="0.25">
      <c r="A34" s="80" t="s">
        <v>171</v>
      </c>
      <c r="B34" s="84" t="s">
        <v>170</v>
      </c>
      <c r="C34" s="82">
        <v>1.3919199999999983</v>
      </c>
      <c r="D34" s="82">
        <v>3.9713934930390034</v>
      </c>
      <c r="E34" s="82"/>
      <c r="F34" s="82"/>
      <c r="G34" s="82"/>
      <c r="H34" s="82"/>
      <c r="I34" s="82"/>
      <c r="J34" s="82"/>
      <c r="K34" s="82"/>
      <c r="L34" s="82"/>
      <c r="M34" s="82"/>
      <c r="N34" s="82"/>
      <c r="O34" s="82"/>
      <c r="P34" s="82"/>
      <c r="Q34" s="82"/>
      <c r="R34" s="192"/>
      <c r="S34" s="82"/>
      <c r="T34" s="82"/>
      <c r="U34" s="82"/>
      <c r="V34" s="192"/>
      <c r="W34" s="82"/>
      <c r="X34" s="82"/>
      <c r="Y34" s="82"/>
      <c r="Z34" s="192"/>
      <c r="AA34" s="82"/>
      <c r="AB34" s="82">
        <v>0</v>
      </c>
      <c r="AC34" s="82">
        <v>0</v>
      </c>
    </row>
    <row r="35" spans="1:29" s="79" customFormat="1" ht="48" customHeight="1" x14ac:dyDescent="0.25">
      <c r="A35" s="80" t="s">
        <v>63</v>
      </c>
      <c r="B35" s="81" t="s">
        <v>169</v>
      </c>
      <c r="C35" s="82"/>
      <c r="D35" s="82"/>
      <c r="E35" s="82"/>
      <c r="F35" s="82"/>
      <c r="G35" s="82"/>
      <c r="H35" s="82"/>
      <c r="I35" s="82"/>
      <c r="J35" s="82"/>
      <c r="K35" s="82"/>
      <c r="L35" s="82"/>
      <c r="M35" s="82"/>
      <c r="N35" s="82"/>
      <c r="O35" s="82"/>
      <c r="P35" s="82"/>
      <c r="Q35" s="82"/>
      <c r="R35" s="192"/>
      <c r="S35" s="82"/>
      <c r="T35" s="82"/>
      <c r="U35" s="82"/>
      <c r="V35" s="192"/>
      <c r="W35" s="82"/>
      <c r="X35" s="82"/>
      <c r="Y35" s="82"/>
      <c r="Z35" s="192"/>
      <c r="AA35" s="82"/>
      <c r="AB35" s="82"/>
      <c r="AC35" s="82"/>
    </row>
    <row r="36" spans="1:29" s="79" customFormat="1" ht="44.25" customHeight="1" x14ac:dyDescent="0.25">
      <c r="A36" s="83" t="s">
        <v>168</v>
      </c>
      <c r="B36" s="84" t="s">
        <v>510</v>
      </c>
      <c r="C36" s="82"/>
      <c r="D36" s="82"/>
      <c r="E36" s="82"/>
      <c r="F36" s="82"/>
      <c r="G36" s="82">
        <v>0</v>
      </c>
      <c r="H36" s="82">
        <v>0</v>
      </c>
      <c r="I36" s="190" t="s">
        <v>492</v>
      </c>
      <c r="J36" s="82">
        <v>0</v>
      </c>
      <c r="K36" s="82" t="s">
        <v>492</v>
      </c>
      <c r="L36" s="82">
        <v>0</v>
      </c>
      <c r="M36" s="190" t="s">
        <v>492</v>
      </c>
      <c r="N36" s="82">
        <v>0</v>
      </c>
      <c r="O36" s="82" t="s">
        <v>492</v>
      </c>
      <c r="P36" s="82">
        <v>0</v>
      </c>
      <c r="Q36" s="190" t="s">
        <v>492</v>
      </c>
      <c r="R36" s="192">
        <v>0</v>
      </c>
      <c r="S36" s="82" t="s">
        <v>492</v>
      </c>
      <c r="T36" s="82">
        <v>0</v>
      </c>
      <c r="U36" s="190" t="s">
        <v>492</v>
      </c>
      <c r="V36" s="192">
        <v>0</v>
      </c>
      <c r="W36" s="82" t="s">
        <v>492</v>
      </c>
      <c r="X36" s="82">
        <v>0</v>
      </c>
      <c r="Y36" s="190" t="s">
        <v>492</v>
      </c>
      <c r="Z36" s="192">
        <v>0</v>
      </c>
      <c r="AA36" s="82" t="s">
        <v>492</v>
      </c>
      <c r="AB36" s="82">
        <v>0</v>
      </c>
      <c r="AC36" s="82">
        <v>0</v>
      </c>
    </row>
    <row r="37" spans="1:29" s="79" customFormat="1" ht="31.5" x14ac:dyDescent="0.25">
      <c r="A37" s="83" t="s">
        <v>167</v>
      </c>
      <c r="B37" s="92" t="s">
        <v>508</v>
      </c>
      <c r="C37" s="82"/>
      <c r="D37" s="82"/>
      <c r="E37" s="82"/>
      <c r="F37" s="82"/>
      <c r="G37" s="82">
        <v>0</v>
      </c>
      <c r="H37" s="82">
        <v>0</v>
      </c>
      <c r="I37" s="190" t="s">
        <v>492</v>
      </c>
      <c r="J37" s="82">
        <v>0</v>
      </c>
      <c r="K37" s="82" t="s">
        <v>492</v>
      </c>
      <c r="L37" s="82">
        <v>0</v>
      </c>
      <c r="M37" s="190" t="s">
        <v>492</v>
      </c>
      <c r="N37" s="82">
        <v>0</v>
      </c>
      <c r="O37" s="82" t="s">
        <v>492</v>
      </c>
      <c r="P37" s="82">
        <v>0</v>
      </c>
      <c r="Q37" s="190" t="s">
        <v>492</v>
      </c>
      <c r="R37" s="192">
        <v>0</v>
      </c>
      <c r="S37" s="82" t="s">
        <v>492</v>
      </c>
      <c r="T37" s="82">
        <v>0</v>
      </c>
      <c r="U37" s="190" t="s">
        <v>492</v>
      </c>
      <c r="V37" s="192">
        <v>0</v>
      </c>
      <c r="W37" s="82" t="s">
        <v>492</v>
      </c>
      <c r="X37" s="82">
        <v>0</v>
      </c>
      <c r="Y37" s="190" t="s">
        <v>492</v>
      </c>
      <c r="Z37" s="192">
        <v>0</v>
      </c>
      <c r="AA37" s="82" t="s">
        <v>492</v>
      </c>
      <c r="AB37" s="82">
        <v>0</v>
      </c>
      <c r="AC37" s="82">
        <v>0</v>
      </c>
    </row>
    <row r="38" spans="1:29" s="79" customFormat="1" x14ac:dyDescent="0.25">
      <c r="A38" s="83" t="s">
        <v>166</v>
      </c>
      <c r="B38" s="92" t="s">
        <v>157</v>
      </c>
      <c r="C38" s="82"/>
      <c r="D38" s="82"/>
      <c r="E38" s="82"/>
      <c r="F38" s="82"/>
      <c r="G38" s="82">
        <v>0</v>
      </c>
      <c r="H38" s="82">
        <v>0</v>
      </c>
      <c r="I38" s="190" t="s">
        <v>492</v>
      </c>
      <c r="J38" s="82">
        <v>0</v>
      </c>
      <c r="K38" s="82" t="s">
        <v>492</v>
      </c>
      <c r="L38" s="82">
        <v>0</v>
      </c>
      <c r="M38" s="190" t="s">
        <v>492</v>
      </c>
      <c r="N38" s="82">
        <v>0</v>
      </c>
      <c r="O38" s="82" t="s">
        <v>492</v>
      </c>
      <c r="P38" s="82">
        <v>0</v>
      </c>
      <c r="Q38" s="190" t="s">
        <v>492</v>
      </c>
      <c r="R38" s="192">
        <v>0</v>
      </c>
      <c r="S38" s="82" t="s">
        <v>492</v>
      </c>
      <c r="T38" s="82">
        <v>0</v>
      </c>
      <c r="U38" s="190" t="s">
        <v>492</v>
      </c>
      <c r="V38" s="192">
        <v>0</v>
      </c>
      <c r="W38" s="82" t="s">
        <v>492</v>
      </c>
      <c r="X38" s="82">
        <v>0</v>
      </c>
      <c r="Y38" s="190" t="s">
        <v>492</v>
      </c>
      <c r="Z38" s="192">
        <v>0</v>
      </c>
      <c r="AA38" s="82" t="s">
        <v>492</v>
      </c>
      <c r="AB38" s="82">
        <v>0</v>
      </c>
      <c r="AC38" s="82">
        <v>0</v>
      </c>
    </row>
    <row r="39" spans="1:29" s="79" customFormat="1" x14ac:dyDescent="0.25">
      <c r="A39" s="83" t="s">
        <v>165</v>
      </c>
      <c r="B39" s="84" t="s">
        <v>509</v>
      </c>
      <c r="C39" s="82"/>
      <c r="D39" s="82"/>
      <c r="E39" s="82"/>
      <c r="F39" s="82"/>
      <c r="G39" s="82">
        <v>0</v>
      </c>
      <c r="H39" s="82">
        <v>0</v>
      </c>
      <c r="I39" s="190" t="s">
        <v>492</v>
      </c>
      <c r="J39" s="82">
        <v>0</v>
      </c>
      <c r="K39" s="82" t="s">
        <v>492</v>
      </c>
      <c r="L39" s="82">
        <v>0</v>
      </c>
      <c r="M39" s="190" t="s">
        <v>492</v>
      </c>
      <c r="N39" s="82">
        <v>0</v>
      </c>
      <c r="O39" s="82" t="s">
        <v>492</v>
      </c>
      <c r="P39" s="82">
        <v>0</v>
      </c>
      <c r="Q39" s="190" t="s">
        <v>492</v>
      </c>
      <c r="R39" s="192">
        <v>0</v>
      </c>
      <c r="S39" s="82" t="s">
        <v>492</v>
      </c>
      <c r="T39" s="82">
        <v>0</v>
      </c>
      <c r="U39" s="190" t="s">
        <v>492</v>
      </c>
      <c r="V39" s="192">
        <v>0</v>
      </c>
      <c r="W39" s="82" t="s">
        <v>492</v>
      </c>
      <c r="X39" s="82">
        <v>0</v>
      </c>
      <c r="Y39" s="190" t="s">
        <v>492</v>
      </c>
      <c r="Z39" s="192">
        <v>0</v>
      </c>
      <c r="AA39" s="82" t="s">
        <v>492</v>
      </c>
      <c r="AB39" s="82">
        <v>0</v>
      </c>
      <c r="AC39" s="82">
        <v>0</v>
      </c>
    </row>
    <row r="40" spans="1:29" s="79" customFormat="1" x14ac:dyDescent="0.25">
      <c r="A40" s="83" t="s">
        <v>164</v>
      </c>
      <c r="B40" s="84" t="s">
        <v>511</v>
      </c>
      <c r="C40" s="82"/>
      <c r="D40" s="82"/>
      <c r="E40" s="82"/>
      <c r="F40" s="82"/>
      <c r="G40" s="82">
        <v>0</v>
      </c>
      <c r="H40" s="82">
        <v>0</v>
      </c>
      <c r="I40" s="190" t="s">
        <v>492</v>
      </c>
      <c r="J40" s="82">
        <v>0</v>
      </c>
      <c r="K40" s="82" t="s">
        <v>492</v>
      </c>
      <c r="L40" s="82">
        <v>0</v>
      </c>
      <c r="M40" s="190" t="s">
        <v>492</v>
      </c>
      <c r="N40" s="82">
        <v>0</v>
      </c>
      <c r="O40" s="82" t="s">
        <v>492</v>
      </c>
      <c r="P40" s="82">
        <v>0</v>
      </c>
      <c r="Q40" s="190" t="s">
        <v>492</v>
      </c>
      <c r="R40" s="192">
        <v>0</v>
      </c>
      <c r="S40" s="82" t="s">
        <v>492</v>
      </c>
      <c r="T40" s="82">
        <v>0</v>
      </c>
      <c r="U40" s="190" t="s">
        <v>492</v>
      </c>
      <c r="V40" s="192">
        <v>0</v>
      </c>
      <c r="W40" s="82" t="s">
        <v>492</v>
      </c>
      <c r="X40" s="82">
        <v>0</v>
      </c>
      <c r="Y40" s="190" t="s">
        <v>492</v>
      </c>
      <c r="Z40" s="192">
        <v>0</v>
      </c>
      <c r="AA40" s="82" t="s">
        <v>492</v>
      </c>
      <c r="AB40" s="82">
        <v>0</v>
      </c>
      <c r="AC40" s="82">
        <v>0</v>
      </c>
    </row>
    <row r="41" spans="1:29" s="79" customFormat="1" x14ac:dyDescent="0.25">
      <c r="A41" s="83" t="s">
        <v>163</v>
      </c>
      <c r="B41" s="84" t="s">
        <v>512</v>
      </c>
      <c r="C41" s="82"/>
      <c r="D41" s="82"/>
      <c r="E41" s="82"/>
      <c r="F41" s="82"/>
      <c r="G41" s="82">
        <v>0</v>
      </c>
      <c r="H41" s="82">
        <v>0</v>
      </c>
      <c r="I41" s="190" t="s">
        <v>492</v>
      </c>
      <c r="J41" s="82">
        <v>0</v>
      </c>
      <c r="K41" s="82" t="s">
        <v>492</v>
      </c>
      <c r="L41" s="82">
        <v>0</v>
      </c>
      <c r="M41" s="190" t="s">
        <v>492</v>
      </c>
      <c r="N41" s="82">
        <v>0</v>
      </c>
      <c r="O41" s="82" t="s">
        <v>492</v>
      </c>
      <c r="P41" s="82">
        <v>0</v>
      </c>
      <c r="Q41" s="190" t="s">
        <v>492</v>
      </c>
      <c r="R41" s="192">
        <v>0</v>
      </c>
      <c r="S41" s="82" t="s">
        <v>492</v>
      </c>
      <c r="T41" s="82">
        <v>0</v>
      </c>
      <c r="U41" s="190" t="s">
        <v>492</v>
      </c>
      <c r="V41" s="192">
        <v>0</v>
      </c>
      <c r="W41" s="82" t="s">
        <v>492</v>
      </c>
      <c r="X41" s="82">
        <v>0</v>
      </c>
      <c r="Y41" s="190" t="s">
        <v>492</v>
      </c>
      <c r="Z41" s="192">
        <v>0</v>
      </c>
      <c r="AA41" s="82" t="s">
        <v>492</v>
      </c>
      <c r="AB41" s="82">
        <v>0</v>
      </c>
      <c r="AC41" s="82">
        <v>0</v>
      </c>
    </row>
    <row r="42" spans="1:29" s="79" customFormat="1" x14ac:dyDescent="0.25">
      <c r="A42" s="83" t="s">
        <v>162</v>
      </c>
      <c r="B42" s="84" t="s">
        <v>513</v>
      </c>
      <c r="C42" s="82"/>
      <c r="D42" s="82"/>
      <c r="E42" s="82"/>
      <c r="F42" s="82"/>
      <c r="G42" s="82">
        <v>0</v>
      </c>
      <c r="H42" s="82">
        <v>0</v>
      </c>
      <c r="I42" s="190" t="s">
        <v>492</v>
      </c>
      <c r="J42" s="82">
        <v>0</v>
      </c>
      <c r="K42" s="82" t="s">
        <v>492</v>
      </c>
      <c r="L42" s="82">
        <v>0</v>
      </c>
      <c r="M42" s="190" t="s">
        <v>492</v>
      </c>
      <c r="N42" s="82">
        <v>0</v>
      </c>
      <c r="O42" s="82" t="s">
        <v>492</v>
      </c>
      <c r="P42" s="82">
        <v>0</v>
      </c>
      <c r="Q42" s="190" t="s">
        <v>492</v>
      </c>
      <c r="R42" s="192">
        <v>0</v>
      </c>
      <c r="S42" s="82" t="s">
        <v>492</v>
      </c>
      <c r="T42" s="82">
        <v>0</v>
      </c>
      <c r="U42" s="190" t="s">
        <v>492</v>
      </c>
      <c r="V42" s="192">
        <v>0</v>
      </c>
      <c r="W42" s="82" t="s">
        <v>492</v>
      </c>
      <c r="X42" s="82">
        <v>0</v>
      </c>
      <c r="Y42" s="190" t="s">
        <v>492</v>
      </c>
      <c r="Z42" s="192">
        <v>0</v>
      </c>
      <c r="AA42" s="82" t="s">
        <v>492</v>
      </c>
      <c r="AB42" s="82">
        <v>0</v>
      </c>
      <c r="AC42" s="82">
        <v>0</v>
      </c>
    </row>
    <row r="43" spans="1:29" s="79" customFormat="1" x14ac:dyDescent="0.25">
      <c r="A43" s="83" t="s">
        <v>514</v>
      </c>
      <c r="B43" s="84" t="s">
        <v>515</v>
      </c>
      <c r="C43" s="82"/>
      <c r="D43" s="82"/>
      <c r="E43" s="82"/>
      <c r="F43" s="82"/>
      <c r="G43" s="82">
        <v>0</v>
      </c>
      <c r="H43" s="82">
        <v>0</v>
      </c>
      <c r="I43" s="190" t="s">
        <v>492</v>
      </c>
      <c r="J43" s="82">
        <v>0</v>
      </c>
      <c r="K43" s="82" t="s">
        <v>492</v>
      </c>
      <c r="L43" s="82">
        <v>0</v>
      </c>
      <c r="M43" s="190" t="s">
        <v>492</v>
      </c>
      <c r="N43" s="82">
        <v>0</v>
      </c>
      <c r="O43" s="82" t="s">
        <v>492</v>
      </c>
      <c r="P43" s="82">
        <v>0</v>
      </c>
      <c r="Q43" s="190" t="s">
        <v>492</v>
      </c>
      <c r="R43" s="192">
        <v>0</v>
      </c>
      <c r="S43" s="82" t="s">
        <v>492</v>
      </c>
      <c r="T43" s="82">
        <v>0</v>
      </c>
      <c r="U43" s="190" t="s">
        <v>492</v>
      </c>
      <c r="V43" s="192">
        <v>0</v>
      </c>
      <c r="W43" s="82" t="s">
        <v>492</v>
      </c>
      <c r="X43" s="82">
        <v>0</v>
      </c>
      <c r="Y43" s="190" t="s">
        <v>492</v>
      </c>
      <c r="Z43" s="192">
        <v>0</v>
      </c>
      <c r="AA43" s="82" t="s">
        <v>492</v>
      </c>
      <c r="AB43" s="82">
        <v>0</v>
      </c>
      <c r="AC43" s="82">
        <v>0</v>
      </c>
    </row>
    <row r="44" spans="1:29" s="79" customFormat="1" x14ac:dyDescent="0.25">
      <c r="A44" s="83" t="s">
        <v>516</v>
      </c>
      <c r="B44" s="84" t="s">
        <v>517</v>
      </c>
      <c r="C44" s="82"/>
      <c r="D44" s="82"/>
      <c r="E44" s="82"/>
      <c r="F44" s="82"/>
      <c r="G44" s="82">
        <v>0</v>
      </c>
      <c r="H44" s="82">
        <v>0</v>
      </c>
      <c r="I44" s="190" t="s">
        <v>492</v>
      </c>
      <c r="J44" s="82">
        <v>0</v>
      </c>
      <c r="K44" s="82" t="s">
        <v>492</v>
      </c>
      <c r="L44" s="82">
        <v>0</v>
      </c>
      <c r="M44" s="190" t="s">
        <v>492</v>
      </c>
      <c r="N44" s="82">
        <v>0</v>
      </c>
      <c r="O44" s="82" t="s">
        <v>492</v>
      </c>
      <c r="P44" s="82">
        <v>0</v>
      </c>
      <c r="Q44" s="190" t="s">
        <v>492</v>
      </c>
      <c r="R44" s="192">
        <v>0</v>
      </c>
      <c r="S44" s="82" t="s">
        <v>492</v>
      </c>
      <c r="T44" s="82">
        <v>0</v>
      </c>
      <c r="U44" s="190" t="s">
        <v>492</v>
      </c>
      <c r="V44" s="192">
        <v>0</v>
      </c>
      <c r="W44" s="82" t="s">
        <v>492</v>
      </c>
      <c r="X44" s="82">
        <v>0</v>
      </c>
      <c r="Y44" s="190" t="s">
        <v>492</v>
      </c>
      <c r="Z44" s="192">
        <v>0</v>
      </c>
      <c r="AA44" s="82" t="s">
        <v>492</v>
      </c>
      <c r="AB44" s="82">
        <v>0</v>
      </c>
      <c r="AC44" s="82">
        <v>0</v>
      </c>
    </row>
    <row r="45" spans="1:29" s="79" customFormat="1" x14ac:dyDescent="0.25">
      <c r="A45" s="83" t="s">
        <v>518</v>
      </c>
      <c r="B45" s="84" t="s">
        <v>519</v>
      </c>
      <c r="C45" s="82"/>
      <c r="D45" s="82"/>
      <c r="E45" s="82"/>
      <c r="F45" s="82"/>
      <c r="G45" s="82">
        <v>0</v>
      </c>
      <c r="H45" s="82">
        <v>0</v>
      </c>
      <c r="I45" s="190" t="s">
        <v>492</v>
      </c>
      <c r="J45" s="82">
        <v>0</v>
      </c>
      <c r="K45" s="82" t="s">
        <v>492</v>
      </c>
      <c r="L45" s="82">
        <v>0</v>
      </c>
      <c r="M45" s="190" t="s">
        <v>492</v>
      </c>
      <c r="N45" s="82">
        <v>0</v>
      </c>
      <c r="O45" s="82" t="s">
        <v>492</v>
      </c>
      <c r="P45" s="82">
        <v>0</v>
      </c>
      <c r="Q45" s="190" t="s">
        <v>492</v>
      </c>
      <c r="R45" s="192">
        <v>0</v>
      </c>
      <c r="S45" s="82" t="s">
        <v>492</v>
      </c>
      <c r="T45" s="82">
        <v>0</v>
      </c>
      <c r="U45" s="190" t="s">
        <v>492</v>
      </c>
      <c r="V45" s="192">
        <v>0</v>
      </c>
      <c r="W45" s="82" t="s">
        <v>492</v>
      </c>
      <c r="X45" s="82">
        <v>0</v>
      </c>
      <c r="Y45" s="190" t="s">
        <v>492</v>
      </c>
      <c r="Z45" s="192">
        <v>0</v>
      </c>
      <c r="AA45" s="82" t="s">
        <v>492</v>
      </c>
      <c r="AB45" s="82">
        <v>0</v>
      </c>
      <c r="AC45" s="82">
        <v>0</v>
      </c>
    </row>
    <row r="46" spans="1:29" s="79" customFormat="1" x14ac:dyDescent="0.25">
      <c r="A46" s="83" t="s">
        <v>520</v>
      </c>
      <c r="B46" s="84" t="s">
        <v>521</v>
      </c>
      <c r="C46" s="82"/>
      <c r="D46" s="82"/>
      <c r="E46" s="82"/>
      <c r="F46" s="82"/>
      <c r="G46" s="82">
        <v>0</v>
      </c>
      <c r="H46" s="82">
        <v>0</v>
      </c>
      <c r="I46" s="190" t="s">
        <v>492</v>
      </c>
      <c r="J46" s="82">
        <v>0</v>
      </c>
      <c r="K46" s="82" t="s">
        <v>492</v>
      </c>
      <c r="L46" s="82">
        <v>0</v>
      </c>
      <c r="M46" s="190" t="s">
        <v>492</v>
      </c>
      <c r="N46" s="82">
        <v>0</v>
      </c>
      <c r="O46" s="82" t="s">
        <v>492</v>
      </c>
      <c r="P46" s="82">
        <v>0</v>
      </c>
      <c r="Q46" s="190" t="s">
        <v>492</v>
      </c>
      <c r="R46" s="192">
        <v>0</v>
      </c>
      <c r="S46" s="82" t="s">
        <v>492</v>
      </c>
      <c r="T46" s="82">
        <v>0</v>
      </c>
      <c r="U46" s="190" t="s">
        <v>492</v>
      </c>
      <c r="V46" s="192">
        <v>0</v>
      </c>
      <c r="W46" s="82" t="s">
        <v>492</v>
      </c>
      <c r="X46" s="82">
        <v>0</v>
      </c>
      <c r="Y46" s="190" t="s">
        <v>492</v>
      </c>
      <c r="Z46" s="192">
        <v>0</v>
      </c>
      <c r="AA46" s="82" t="s">
        <v>492</v>
      </c>
      <c r="AB46" s="82">
        <v>0</v>
      </c>
      <c r="AC46" s="82">
        <v>0</v>
      </c>
    </row>
    <row r="47" spans="1:29" s="79" customFormat="1" x14ac:dyDescent="0.25">
      <c r="A47" s="80" t="s">
        <v>62</v>
      </c>
      <c r="B47" s="81" t="s">
        <v>161</v>
      </c>
      <c r="C47" s="82"/>
      <c r="D47" s="82"/>
      <c r="E47" s="82"/>
      <c r="F47" s="82"/>
      <c r="G47" s="82"/>
      <c r="H47" s="82"/>
      <c r="I47" s="82"/>
      <c r="J47" s="82"/>
      <c r="K47" s="82"/>
      <c r="L47" s="82"/>
      <c r="M47" s="82"/>
      <c r="N47" s="82"/>
      <c r="O47" s="82"/>
      <c r="P47" s="82"/>
      <c r="Q47" s="82"/>
      <c r="R47" s="192"/>
      <c r="S47" s="190"/>
      <c r="T47" s="82"/>
      <c r="U47" s="82"/>
      <c r="V47" s="192"/>
      <c r="W47" s="82"/>
      <c r="X47" s="82"/>
      <c r="Y47" s="82"/>
      <c r="Z47" s="192"/>
      <c r="AA47" s="82"/>
      <c r="AB47" s="82"/>
      <c r="AC47" s="82"/>
    </row>
    <row r="48" spans="1:29" s="79" customFormat="1" ht="33.75" customHeight="1" x14ac:dyDescent="0.25">
      <c r="A48" s="83" t="s">
        <v>160</v>
      </c>
      <c r="B48" s="84" t="s">
        <v>510</v>
      </c>
      <c r="C48" s="82">
        <v>0</v>
      </c>
      <c r="D48" s="82">
        <v>0</v>
      </c>
      <c r="E48" s="82"/>
      <c r="F48" s="82"/>
      <c r="G48" s="82">
        <v>0</v>
      </c>
      <c r="H48" s="82">
        <v>0</v>
      </c>
      <c r="I48" s="82"/>
      <c r="J48" s="82">
        <v>0</v>
      </c>
      <c r="K48" s="82"/>
      <c r="L48" s="82">
        <v>0</v>
      </c>
      <c r="M48" s="82"/>
      <c r="N48" s="82">
        <v>0</v>
      </c>
      <c r="O48" s="82"/>
      <c r="P48" s="82">
        <v>0</v>
      </c>
      <c r="Q48" s="82"/>
      <c r="R48" s="192">
        <v>0</v>
      </c>
      <c r="S48" s="82"/>
      <c r="T48" s="82">
        <v>0</v>
      </c>
      <c r="U48" s="82"/>
      <c r="V48" s="192">
        <v>0</v>
      </c>
      <c r="W48" s="82"/>
      <c r="X48" s="82">
        <v>0</v>
      </c>
      <c r="Y48" s="82"/>
      <c r="Z48" s="192">
        <v>0</v>
      </c>
      <c r="AA48" s="82"/>
      <c r="AB48" s="82">
        <v>0</v>
      </c>
      <c r="AC48" s="82">
        <v>0</v>
      </c>
    </row>
    <row r="49" spans="1:29" s="79" customFormat="1" ht="31.5" x14ac:dyDescent="0.25">
      <c r="A49" s="83" t="s">
        <v>159</v>
      </c>
      <c r="B49" s="92" t="s">
        <v>508</v>
      </c>
      <c r="C49" s="82">
        <v>0</v>
      </c>
      <c r="D49" s="82">
        <v>0</v>
      </c>
      <c r="E49" s="82"/>
      <c r="F49" s="82"/>
      <c r="G49" s="82">
        <v>0</v>
      </c>
      <c r="H49" s="82">
        <v>0</v>
      </c>
      <c r="I49" s="82"/>
      <c r="J49" s="82">
        <v>0</v>
      </c>
      <c r="K49" s="82"/>
      <c r="L49" s="82">
        <v>0</v>
      </c>
      <c r="M49" s="82"/>
      <c r="N49" s="82">
        <v>0</v>
      </c>
      <c r="O49" s="82"/>
      <c r="P49" s="82">
        <v>0</v>
      </c>
      <c r="Q49" s="82"/>
      <c r="R49" s="192">
        <v>0</v>
      </c>
      <c r="S49" s="82"/>
      <c r="T49" s="82">
        <v>0</v>
      </c>
      <c r="U49" s="82"/>
      <c r="V49" s="192">
        <v>0</v>
      </c>
      <c r="W49" s="82"/>
      <c r="X49" s="82">
        <v>0</v>
      </c>
      <c r="Y49" s="82"/>
      <c r="Z49" s="192">
        <v>0</v>
      </c>
      <c r="AA49" s="82"/>
      <c r="AB49" s="82">
        <v>0</v>
      </c>
      <c r="AC49" s="82">
        <v>0</v>
      </c>
    </row>
    <row r="50" spans="1:29" s="79" customFormat="1" x14ac:dyDescent="0.25">
      <c r="A50" s="83" t="s">
        <v>158</v>
      </c>
      <c r="B50" s="92" t="s">
        <v>157</v>
      </c>
      <c r="C50" s="82">
        <v>0</v>
      </c>
      <c r="D50" s="82">
        <v>0</v>
      </c>
      <c r="E50" s="82"/>
      <c r="F50" s="82"/>
      <c r="G50" s="82">
        <v>0</v>
      </c>
      <c r="H50" s="82">
        <v>0</v>
      </c>
      <c r="I50" s="82"/>
      <c r="J50" s="82">
        <v>0</v>
      </c>
      <c r="K50" s="82"/>
      <c r="L50" s="82">
        <v>0</v>
      </c>
      <c r="M50" s="82"/>
      <c r="N50" s="82">
        <v>0</v>
      </c>
      <c r="O50" s="82"/>
      <c r="P50" s="82">
        <v>0</v>
      </c>
      <c r="Q50" s="82"/>
      <c r="R50" s="192">
        <v>0</v>
      </c>
      <c r="S50" s="82"/>
      <c r="T50" s="82">
        <v>0</v>
      </c>
      <c r="U50" s="82"/>
      <c r="V50" s="192">
        <v>0</v>
      </c>
      <c r="W50" s="82"/>
      <c r="X50" s="82">
        <v>0</v>
      </c>
      <c r="Y50" s="82"/>
      <c r="Z50" s="192">
        <v>0</v>
      </c>
      <c r="AA50" s="82"/>
      <c r="AB50" s="82">
        <v>0</v>
      </c>
      <c r="AC50" s="82">
        <v>0</v>
      </c>
    </row>
    <row r="51" spans="1:29" s="79" customFormat="1" ht="31.5" x14ac:dyDescent="0.25">
      <c r="A51" s="83" t="s">
        <v>156</v>
      </c>
      <c r="B51" s="84" t="s">
        <v>155</v>
      </c>
      <c r="C51" s="82">
        <v>0</v>
      </c>
      <c r="D51" s="82">
        <v>0</v>
      </c>
      <c r="E51" s="82"/>
      <c r="F51" s="82"/>
      <c r="G51" s="82">
        <v>0</v>
      </c>
      <c r="H51" s="82">
        <v>0</v>
      </c>
      <c r="I51" s="82"/>
      <c r="J51" s="82">
        <v>0</v>
      </c>
      <c r="K51" s="82"/>
      <c r="L51" s="82">
        <v>0</v>
      </c>
      <c r="M51" s="82"/>
      <c r="N51" s="82">
        <v>0</v>
      </c>
      <c r="O51" s="82"/>
      <c r="P51" s="82">
        <v>0</v>
      </c>
      <c r="Q51" s="82"/>
      <c r="R51" s="192">
        <v>0</v>
      </c>
      <c r="S51" s="82"/>
      <c r="T51" s="82">
        <v>0</v>
      </c>
      <c r="U51" s="82"/>
      <c r="V51" s="192">
        <v>0</v>
      </c>
      <c r="W51" s="82"/>
      <c r="X51" s="82">
        <v>0</v>
      </c>
      <c r="Y51" s="82"/>
      <c r="Z51" s="192">
        <v>0</v>
      </c>
      <c r="AA51" s="82"/>
      <c r="AB51" s="82">
        <v>0</v>
      </c>
      <c r="AC51" s="82">
        <v>0</v>
      </c>
    </row>
    <row r="52" spans="1:29" s="79" customFormat="1" ht="31.5" x14ac:dyDescent="0.25">
      <c r="A52" s="83" t="s">
        <v>154</v>
      </c>
      <c r="B52" s="84" t="s">
        <v>153</v>
      </c>
      <c r="C52" s="82">
        <v>0</v>
      </c>
      <c r="D52" s="82">
        <v>0</v>
      </c>
      <c r="E52" s="82"/>
      <c r="F52" s="82"/>
      <c r="G52" s="82">
        <v>0</v>
      </c>
      <c r="H52" s="82">
        <v>0</v>
      </c>
      <c r="I52" s="82"/>
      <c r="J52" s="82">
        <v>0</v>
      </c>
      <c r="K52" s="82"/>
      <c r="L52" s="82">
        <v>0</v>
      </c>
      <c r="M52" s="82"/>
      <c r="N52" s="82">
        <v>0</v>
      </c>
      <c r="O52" s="82"/>
      <c r="P52" s="82">
        <v>0</v>
      </c>
      <c r="Q52" s="82"/>
      <c r="R52" s="192">
        <v>0</v>
      </c>
      <c r="S52" s="82"/>
      <c r="T52" s="82">
        <v>0</v>
      </c>
      <c r="U52" s="82"/>
      <c r="V52" s="192">
        <v>0</v>
      </c>
      <c r="W52" s="82"/>
      <c r="X52" s="82">
        <v>0</v>
      </c>
      <c r="Y52" s="82"/>
      <c r="Z52" s="192">
        <v>0</v>
      </c>
      <c r="AA52" s="82"/>
      <c r="AB52" s="82">
        <v>0</v>
      </c>
      <c r="AC52" s="82">
        <v>0</v>
      </c>
    </row>
    <row r="53" spans="1:29" s="79" customFormat="1" x14ac:dyDescent="0.25">
      <c r="A53" s="83" t="s">
        <v>152</v>
      </c>
      <c r="B53" s="84" t="s">
        <v>151</v>
      </c>
      <c r="C53" s="82">
        <v>0</v>
      </c>
      <c r="D53" s="82">
        <v>0</v>
      </c>
      <c r="E53" s="82"/>
      <c r="F53" s="82"/>
      <c r="G53" s="82">
        <v>0</v>
      </c>
      <c r="H53" s="82">
        <v>0</v>
      </c>
      <c r="I53" s="82"/>
      <c r="J53" s="82">
        <v>0</v>
      </c>
      <c r="K53" s="82"/>
      <c r="L53" s="82">
        <v>0</v>
      </c>
      <c r="M53" s="82"/>
      <c r="N53" s="82">
        <v>0</v>
      </c>
      <c r="O53" s="82"/>
      <c r="P53" s="82">
        <v>0</v>
      </c>
      <c r="Q53" s="82"/>
      <c r="R53" s="192">
        <v>0</v>
      </c>
      <c r="S53" s="82"/>
      <c r="T53" s="82">
        <v>0</v>
      </c>
      <c r="U53" s="82"/>
      <c r="V53" s="192">
        <v>0</v>
      </c>
      <c r="W53" s="82"/>
      <c r="X53" s="82">
        <v>0</v>
      </c>
      <c r="Y53" s="82"/>
      <c r="Z53" s="192">
        <v>0</v>
      </c>
      <c r="AA53" s="82"/>
      <c r="AB53" s="82">
        <v>0</v>
      </c>
      <c r="AC53" s="82">
        <v>0</v>
      </c>
    </row>
    <row r="54" spans="1:29" s="79" customFormat="1" x14ac:dyDescent="0.25">
      <c r="A54" s="83" t="s">
        <v>150</v>
      </c>
      <c r="B54" s="84" t="s">
        <v>511</v>
      </c>
      <c r="C54" s="82">
        <v>0</v>
      </c>
      <c r="D54" s="82">
        <v>0</v>
      </c>
      <c r="E54" s="82"/>
      <c r="F54" s="82"/>
      <c r="G54" s="82">
        <v>0</v>
      </c>
      <c r="H54" s="82">
        <v>0</v>
      </c>
      <c r="I54" s="82"/>
      <c r="J54" s="82">
        <v>0</v>
      </c>
      <c r="K54" s="82"/>
      <c r="L54" s="82">
        <v>0</v>
      </c>
      <c r="M54" s="82"/>
      <c r="N54" s="82">
        <v>0</v>
      </c>
      <c r="O54" s="82"/>
      <c r="P54" s="82">
        <v>0</v>
      </c>
      <c r="Q54" s="82"/>
      <c r="R54" s="192">
        <v>0</v>
      </c>
      <c r="S54" s="82"/>
      <c r="T54" s="82">
        <v>0</v>
      </c>
      <c r="U54" s="82"/>
      <c r="V54" s="192">
        <v>0</v>
      </c>
      <c r="W54" s="82"/>
      <c r="X54" s="82">
        <v>0</v>
      </c>
      <c r="Y54" s="82"/>
      <c r="Z54" s="192">
        <v>0</v>
      </c>
      <c r="AA54" s="82"/>
      <c r="AB54" s="82">
        <v>0</v>
      </c>
      <c r="AC54" s="82">
        <v>0</v>
      </c>
    </row>
    <row r="55" spans="1:29" s="79" customFormat="1" x14ac:dyDescent="0.25">
      <c r="A55" s="83" t="s">
        <v>522</v>
      </c>
      <c r="B55" s="84" t="s">
        <v>512</v>
      </c>
      <c r="C55" s="82">
        <v>0</v>
      </c>
      <c r="D55" s="82">
        <v>0</v>
      </c>
      <c r="E55" s="82"/>
      <c r="F55" s="82"/>
      <c r="G55" s="82">
        <v>0</v>
      </c>
      <c r="H55" s="82">
        <v>0</v>
      </c>
      <c r="I55" s="82"/>
      <c r="J55" s="82">
        <v>0</v>
      </c>
      <c r="K55" s="82"/>
      <c r="L55" s="82">
        <v>0</v>
      </c>
      <c r="M55" s="82"/>
      <c r="N55" s="82">
        <v>0</v>
      </c>
      <c r="O55" s="82"/>
      <c r="P55" s="82">
        <v>0</v>
      </c>
      <c r="Q55" s="82"/>
      <c r="R55" s="192">
        <v>0</v>
      </c>
      <c r="S55" s="82"/>
      <c r="T55" s="82">
        <v>0</v>
      </c>
      <c r="U55" s="82"/>
      <c r="V55" s="192">
        <v>0</v>
      </c>
      <c r="W55" s="82"/>
      <c r="X55" s="82">
        <v>0</v>
      </c>
      <c r="Y55" s="82"/>
      <c r="Z55" s="192">
        <v>0</v>
      </c>
      <c r="AA55" s="82"/>
      <c r="AB55" s="82">
        <v>0</v>
      </c>
      <c r="AC55" s="82">
        <v>0</v>
      </c>
    </row>
    <row r="56" spans="1:29" s="79" customFormat="1" x14ac:dyDescent="0.25">
      <c r="A56" s="83" t="s">
        <v>523</v>
      </c>
      <c r="B56" s="84" t="s">
        <v>513</v>
      </c>
      <c r="C56" s="82">
        <v>0</v>
      </c>
      <c r="D56" s="82">
        <v>0</v>
      </c>
      <c r="E56" s="82"/>
      <c r="F56" s="82"/>
      <c r="G56" s="82">
        <v>0</v>
      </c>
      <c r="H56" s="82">
        <v>0</v>
      </c>
      <c r="I56" s="82"/>
      <c r="J56" s="82">
        <v>0</v>
      </c>
      <c r="K56" s="82"/>
      <c r="L56" s="82">
        <v>0</v>
      </c>
      <c r="M56" s="82"/>
      <c r="N56" s="82">
        <v>0</v>
      </c>
      <c r="O56" s="82"/>
      <c r="P56" s="82">
        <v>0</v>
      </c>
      <c r="Q56" s="82"/>
      <c r="R56" s="192">
        <v>0</v>
      </c>
      <c r="S56" s="82"/>
      <c r="T56" s="82">
        <v>0</v>
      </c>
      <c r="U56" s="82"/>
      <c r="V56" s="192">
        <v>0</v>
      </c>
      <c r="W56" s="82"/>
      <c r="X56" s="82">
        <v>0</v>
      </c>
      <c r="Y56" s="82"/>
      <c r="Z56" s="192">
        <v>0</v>
      </c>
      <c r="AA56" s="82"/>
      <c r="AB56" s="82">
        <v>0</v>
      </c>
      <c r="AC56" s="82">
        <v>0</v>
      </c>
    </row>
    <row r="57" spans="1:29" s="79" customFormat="1" x14ac:dyDescent="0.25">
      <c r="A57" s="83" t="s">
        <v>524</v>
      </c>
      <c r="B57" s="84" t="s">
        <v>515</v>
      </c>
      <c r="C57" s="82">
        <v>0</v>
      </c>
      <c r="D57" s="82">
        <v>0</v>
      </c>
      <c r="E57" s="82"/>
      <c r="F57" s="82"/>
      <c r="G57" s="82">
        <v>0</v>
      </c>
      <c r="H57" s="82">
        <v>0</v>
      </c>
      <c r="I57" s="82"/>
      <c r="J57" s="82">
        <v>0</v>
      </c>
      <c r="K57" s="82"/>
      <c r="L57" s="82">
        <v>0</v>
      </c>
      <c r="M57" s="82"/>
      <c r="N57" s="82">
        <v>0</v>
      </c>
      <c r="O57" s="82"/>
      <c r="P57" s="82">
        <v>0</v>
      </c>
      <c r="Q57" s="82"/>
      <c r="R57" s="192">
        <v>0</v>
      </c>
      <c r="S57" s="82"/>
      <c r="T57" s="82">
        <v>0</v>
      </c>
      <c r="U57" s="82"/>
      <c r="V57" s="192">
        <v>0</v>
      </c>
      <c r="W57" s="82"/>
      <c r="X57" s="82">
        <v>0</v>
      </c>
      <c r="Y57" s="82"/>
      <c r="Z57" s="192">
        <v>0</v>
      </c>
      <c r="AA57" s="82"/>
      <c r="AB57" s="82">
        <v>0</v>
      </c>
      <c r="AC57" s="82">
        <v>0</v>
      </c>
    </row>
    <row r="58" spans="1:29" s="79" customFormat="1" x14ac:dyDescent="0.25">
      <c r="A58" s="83" t="s">
        <v>525</v>
      </c>
      <c r="B58" s="84" t="s">
        <v>517</v>
      </c>
      <c r="C58" s="82">
        <v>1</v>
      </c>
      <c r="D58" s="82">
        <v>1</v>
      </c>
      <c r="E58" s="82"/>
      <c r="F58" s="82"/>
      <c r="G58" s="82">
        <v>0</v>
      </c>
      <c r="H58" s="82">
        <v>0</v>
      </c>
      <c r="I58" s="82"/>
      <c r="J58" s="82">
        <v>0</v>
      </c>
      <c r="K58" s="82"/>
      <c r="L58" s="82">
        <v>1</v>
      </c>
      <c r="M58" s="82"/>
      <c r="N58" s="82">
        <v>1</v>
      </c>
      <c r="O58" s="82"/>
      <c r="P58" s="82">
        <v>0</v>
      </c>
      <c r="Q58" s="82"/>
      <c r="R58" s="192">
        <v>0</v>
      </c>
      <c r="S58" s="82"/>
      <c r="T58" s="82">
        <v>0</v>
      </c>
      <c r="U58" s="82"/>
      <c r="V58" s="192">
        <v>0</v>
      </c>
      <c r="W58" s="82"/>
      <c r="X58" s="82">
        <v>0</v>
      </c>
      <c r="Y58" s="82"/>
      <c r="Z58" s="192">
        <v>0</v>
      </c>
      <c r="AA58" s="82"/>
      <c r="AB58" s="82">
        <v>1</v>
      </c>
      <c r="AC58" s="82">
        <v>1</v>
      </c>
    </row>
    <row r="59" spans="1:29" s="79" customFormat="1" x14ac:dyDescent="0.25">
      <c r="A59" s="83" t="s">
        <v>526</v>
      </c>
      <c r="B59" s="84" t="s">
        <v>519</v>
      </c>
      <c r="C59" s="82">
        <v>0</v>
      </c>
      <c r="D59" s="82">
        <v>0</v>
      </c>
      <c r="E59" s="82"/>
      <c r="F59" s="82"/>
      <c r="G59" s="82">
        <v>0</v>
      </c>
      <c r="H59" s="82">
        <v>0</v>
      </c>
      <c r="I59" s="82"/>
      <c r="J59" s="82">
        <v>0</v>
      </c>
      <c r="K59" s="82"/>
      <c r="L59" s="82">
        <v>0</v>
      </c>
      <c r="M59" s="82"/>
      <c r="N59" s="82">
        <v>0</v>
      </c>
      <c r="O59" s="82"/>
      <c r="P59" s="82">
        <v>0</v>
      </c>
      <c r="Q59" s="82"/>
      <c r="R59" s="192">
        <v>0</v>
      </c>
      <c r="S59" s="82"/>
      <c r="T59" s="82">
        <v>0</v>
      </c>
      <c r="U59" s="82"/>
      <c r="V59" s="192">
        <v>0</v>
      </c>
      <c r="W59" s="82"/>
      <c r="X59" s="82">
        <v>0</v>
      </c>
      <c r="Y59" s="82"/>
      <c r="Z59" s="192">
        <v>0</v>
      </c>
      <c r="AA59" s="82"/>
      <c r="AB59" s="82">
        <v>0</v>
      </c>
      <c r="AC59" s="82">
        <v>0</v>
      </c>
    </row>
    <row r="60" spans="1:29" s="79" customFormat="1" x14ac:dyDescent="0.25">
      <c r="A60" s="83" t="s">
        <v>527</v>
      </c>
      <c r="B60" s="84" t="s">
        <v>521</v>
      </c>
      <c r="C60" s="82">
        <v>0</v>
      </c>
      <c r="D60" s="82">
        <v>0</v>
      </c>
      <c r="E60" s="82"/>
      <c r="F60" s="82"/>
      <c r="G60" s="82">
        <v>0</v>
      </c>
      <c r="H60" s="82">
        <v>0</v>
      </c>
      <c r="I60" s="82"/>
      <c r="J60" s="82">
        <v>0</v>
      </c>
      <c r="K60" s="82"/>
      <c r="L60" s="82">
        <v>0</v>
      </c>
      <c r="M60" s="82"/>
      <c r="N60" s="82">
        <v>0</v>
      </c>
      <c r="O60" s="82"/>
      <c r="P60" s="82">
        <v>0</v>
      </c>
      <c r="Q60" s="82"/>
      <c r="R60" s="192">
        <v>0</v>
      </c>
      <c r="S60" s="82"/>
      <c r="T60" s="82">
        <v>0</v>
      </c>
      <c r="U60" s="82"/>
      <c r="V60" s="192">
        <v>0</v>
      </c>
      <c r="W60" s="82"/>
      <c r="X60" s="82">
        <v>0</v>
      </c>
      <c r="Y60" s="82"/>
      <c r="Z60" s="192">
        <v>0</v>
      </c>
      <c r="AA60" s="82"/>
      <c r="AB60" s="82">
        <v>0</v>
      </c>
      <c r="AC60" s="82">
        <v>0</v>
      </c>
    </row>
    <row r="61" spans="1:29" s="79" customFormat="1" ht="35.25" customHeight="1" x14ac:dyDescent="0.25">
      <c r="A61" s="80" t="s">
        <v>60</v>
      </c>
      <c r="B61" s="81" t="s">
        <v>149</v>
      </c>
      <c r="C61" s="82"/>
      <c r="D61" s="82"/>
      <c r="E61" s="82"/>
      <c r="F61" s="82"/>
      <c r="G61" s="82"/>
      <c r="H61" s="82"/>
      <c r="I61" s="82"/>
      <c r="J61" s="82"/>
      <c r="K61" s="82"/>
      <c r="L61" s="82"/>
      <c r="M61" s="82"/>
      <c r="N61" s="82"/>
      <c r="O61" s="82"/>
      <c r="P61" s="82"/>
      <c r="Q61" s="82"/>
      <c r="R61" s="192"/>
      <c r="S61" s="82"/>
      <c r="T61" s="82"/>
      <c r="U61" s="82"/>
      <c r="V61" s="192"/>
      <c r="W61" s="82"/>
      <c r="X61" s="82"/>
      <c r="Y61" s="82"/>
      <c r="Z61" s="192"/>
      <c r="AA61" s="82"/>
      <c r="AB61" s="82"/>
      <c r="AC61" s="82"/>
    </row>
    <row r="62" spans="1:29" s="79" customFormat="1" x14ac:dyDescent="0.25">
      <c r="A62" s="83" t="s">
        <v>148</v>
      </c>
      <c r="B62" s="84" t="s">
        <v>147</v>
      </c>
      <c r="C62" s="82">
        <v>25.654489999999999</v>
      </c>
      <c r="D62" s="82">
        <v>26.671242320393681</v>
      </c>
      <c r="E62" s="82"/>
      <c r="F62" s="82"/>
      <c r="G62" s="82">
        <v>0</v>
      </c>
      <c r="H62" s="82">
        <v>0</v>
      </c>
      <c r="I62" s="82"/>
      <c r="J62" s="82">
        <v>0</v>
      </c>
      <c r="K62" s="82"/>
      <c r="L62" s="82">
        <v>25.654489999999999</v>
      </c>
      <c r="M62" s="82"/>
      <c r="N62" s="82">
        <v>26.671242320393681</v>
      </c>
      <c r="O62" s="82"/>
      <c r="P62" s="82">
        <v>0</v>
      </c>
      <c r="Q62" s="82"/>
      <c r="R62" s="192">
        <v>0</v>
      </c>
      <c r="S62" s="82"/>
      <c r="T62" s="82">
        <v>0</v>
      </c>
      <c r="U62" s="82"/>
      <c r="V62" s="192">
        <v>0</v>
      </c>
      <c r="W62" s="82"/>
      <c r="X62" s="82">
        <v>0</v>
      </c>
      <c r="Y62" s="82"/>
      <c r="Z62" s="192">
        <v>0</v>
      </c>
      <c r="AA62" s="82"/>
      <c r="AB62" s="82">
        <v>25.654489999999999</v>
      </c>
      <c r="AC62" s="82">
        <v>26.671242320393681</v>
      </c>
    </row>
    <row r="63" spans="1:29" s="79" customFormat="1" x14ac:dyDescent="0.25">
      <c r="A63" s="83" t="s">
        <v>146</v>
      </c>
      <c r="B63" s="92" t="s">
        <v>140</v>
      </c>
      <c r="C63" s="82"/>
      <c r="D63" s="82"/>
      <c r="E63" s="82"/>
      <c r="F63" s="82"/>
      <c r="G63" s="82">
        <v>0</v>
      </c>
      <c r="H63" s="82">
        <v>0</v>
      </c>
      <c r="I63" s="82"/>
      <c r="J63" s="82">
        <v>0</v>
      </c>
      <c r="K63" s="82"/>
      <c r="L63" s="82">
        <v>0</v>
      </c>
      <c r="M63" s="82"/>
      <c r="N63" s="82">
        <v>0</v>
      </c>
      <c r="O63" s="82"/>
      <c r="P63" s="82">
        <v>0</v>
      </c>
      <c r="Q63" s="82"/>
      <c r="R63" s="192">
        <v>0</v>
      </c>
      <c r="S63" s="82"/>
      <c r="T63" s="82">
        <v>0</v>
      </c>
      <c r="U63" s="82"/>
      <c r="V63" s="192">
        <v>0</v>
      </c>
      <c r="W63" s="82"/>
      <c r="X63" s="82">
        <v>0</v>
      </c>
      <c r="Y63" s="82"/>
      <c r="Z63" s="192">
        <v>0</v>
      </c>
      <c r="AA63" s="82"/>
      <c r="AB63" s="82">
        <v>0</v>
      </c>
      <c r="AC63" s="82">
        <v>0</v>
      </c>
    </row>
    <row r="64" spans="1:29" s="79" customFormat="1" x14ac:dyDescent="0.25">
      <c r="A64" s="83" t="s">
        <v>145</v>
      </c>
      <c r="B64" s="84" t="s">
        <v>139</v>
      </c>
      <c r="C64" s="82"/>
      <c r="D64" s="82"/>
      <c r="E64" s="82"/>
      <c r="F64" s="82"/>
      <c r="G64" s="82">
        <v>0</v>
      </c>
      <c r="H64" s="82">
        <v>0</v>
      </c>
      <c r="I64" s="82"/>
      <c r="J64" s="82">
        <v>0</v>
      </c>
      <c r="K64" s="82"/>
      <c r="L64" s="82">
        <v>0</v>
      </c>
      <c r="M64" s="82"/>
      <c r="N64" s="82">
        <v>0</v>
      </c>
      <c r="O64" s="82"/>
      <c r="P64" s="82">
        <v>0</v>
      </c>
      <c r="Q64" s="82"/>
      <c r="R64" s="192">
        <v>0</v>
      </c>
      <c r="S64" s="82"/>
      <c r="T64" s="82">
        <v>0</v>
      </c>
      <c r="U64" s="82"/>
      <c r="V64" s="192">
        <v>0</v>
      </c>
      <c r="W64" s="82"/>
      <c r="X64" s="82">
        <v>0</v>
      </c>
      <c r="Y64" s="82"/>
      <c r="Z64" s="192">
        <v>0</v>
      </c>
      <c r="AA64" s="82"/>
      <c r="AB64" s="82">
        <v>0</v>
      </c>
      <c r="AC64" s="82">
        <v>0</v>
      </c>
    </row>
    <row r="65" spans="1:29" s="79" customFormat="1" x14ac:dyDescent="0.25">
      <c r="A65" s="83" t="s">
        <v>144</v>
      </c>
      <c r="B65" s="92" t="s">
        <v>138</v>
      </c>
      <c r="C65" s="82"/>
      <c r="D65" s="82"/>
      <c r="E65" s="82"/>
      <c r="F65" s="82"/>
      <c r="G65" s="82">
        <v>0</v>
      </c>
      <c r="H65" s="82">
        <v>0</v>
      </c>
      <c r="I65" s="82"/>
      <c r="J65" s="82">
        <v>0</v>
      </c>
      <c r="K65" s="82"/>
      <c r="L65" s="82">
        <v>0</v>
      </c>
      <c r="M65" s="82"/>
      <c r="N65" s="82">
        <v>0</v>
      </c>
      <c r="O65" s="82"/>
      <c r="P65" s="82">
        <v>0</v>
      </c>
      <c r="Q65" s="82"/>
      <c r="R65" s="192">
        <v>0</v>
      </c>
      <c r="S65" s="82"/>
      <c r="T65" s="82">
        <v>0</v>
      </c>
      <c r="U65" s="82"/>
      <c r="V65" s="192">
        <v>0</v>
      </c>
      <c r="W65" s="82"/>
      <c r="X65" s="82">
        <v>0</v>
      </c>
      <c r="Y65" s="82"/>
      <c r="Z65" s="192">
        <v>0</v>
      </c>
      <c r="AA65" s="82"/>
      <c r="AB65" s="82">
        <v>0</v>
      </c>
      <c r="AC65" s="82">
        <v>0</v>
      </c>
    </row>
    <row r="66" spans="1:29" s="79" customFormat="1" x14ac:dyDescent="0.25">
      <c r="A66" s="83" t="s">
        <v>143</v>
      </c>
      <c r="B66" s="92" t="s">
        <v>137</v>
      </c>
      <c r="C66" s="82"/>
      <c r="D66" s="82"/>
      <c r="E66" s="82"/>
      <c r="F66" s="82"/>
      <c r="G66" s="82">
        <v>0</v>
      </c>
      <c r="H66" s="82">
        <v>0</v>
      </c>
      <c r="I66" s="82"/>
      <c r="J66" s="82">
        <v>0</v>
      </c>
      <c r="K66" s="82"/>
      <c r="L66" s="82">
        <v>0</v>
      </c>
      <c r="M66" s="82"/>
      <c r="N66" s="82">
        <v>0</v>
      </c>
      <c r="O66" s="82"/>
      <c r="P66" s="82">
        <v>0</v>
      </c>
      <c r="Q66" s="82"/>
      <c r="R66" s="192">
        <v>0</v>
      </c>
      <c r="S66" s="82"/>
      <c r="T66" s="82">
        <v>0</v>
      </c>
      <c r="U66" s="82"/>
      <c r="V66" s="192">
        <v>0</v>
      </c>
      <c r="W66" s="82"/>
      <c r="X66" s="82">
        <v>0</v>
      </c>
      <c r="Y66" s="82"/>
      <c r="Z66" s="192">
        <v>0</v>
      </c>
      <c r="AA66" s="82"/>
      <c r="AB66" s="82">
        <v>0</v>
      </c>
      <c r="AC66" s="82">
        <v>0</v>
      </c>
    </row>
    <row r="67" spans="1:29" s="79" customFormat="1" x14ac:dyDescent="0.25">
      <c r="A67" s="83" t="s">
        <v>142</v>
      </c>
      <c r="B67" s="92" t="s">
        <v>511</v>
      </c>
      <c r="C67" s="82"/>
      <c r="D67" s="82"/>
      <c r="E67" s="82"/>
      <c r="F67" s="82"/>
      <c r="G67" s="82">
        <v>0</v>
      </c>
      <c r="H67" s="82">
        <v>0</v>
      </c>
      <c r="I67" s="82"/>
      <c r="J67" s="82">
        <v>0</v>
      </c>
      <c r="K67" s="82"/>
      <c r="L67" s="82">
        <v>0</v>
      </c>
      <c r="M67" s="82"/>
      <c r="N67" s="82">
        <v>0</v>
      </c>
      <c r="O67" s="82"/>
      <c r="P67" s="82">
        <v>0</v>
      </c>
      <c r="Q67" s="82"/>
      <c r="R67" s="192">
        <v>0</v>
      </c>
      <c r="S67" s="82"/>
      <c r="T67" s="82">
        <v>0</v>
      </c>
      <c r="U67" s="82"/>
      <c r="V67" s="192">
        <v>0</v>
      </c>
      <c r="W67" s="82"/>
      <c r="X67" s="82">
        <v>0</v>
      </c>
      <c r="Y67" s="82"/>
      <c r="Z67" s="192">
        <v>0</v>
      </c>
      <c r="AA67" s="82"/>
      <c r="AB67" s="82">
        <v>0</v>
      </c>
      <c r="AC67" s="82">
        <v>0</v>
      </c>
    </row>
    <row r="68" spans="1:29" s="79" customFormat="1" x14ac:dyDescent="0.25">
      <c r="A68" s="83" t="s">
        <v>528</v>
      </c>
      <c r="B68" s="92" t="s">
        <v>512</v>
      </c>
      <c r="C68" s="82"/>
      <c r="D68" s="82"/>
      <c r="E68" s="82"/>
      <c r="F68" s="82"/>
      <c r="G68" s="82">
        <v>0</v>
      </c>
      <c r="H68" s="82">
        <v>0</v>
      </c>
      <c r="I68" s="82"/>
      <c r="J68" s="82">
        <v>0</v>
      </c>
      <c r="K68" s="82"/>
      <c r="L68" s="82">
        <v>0</v>
      </c>
      <c r="M68" s="82"/>
      <c r="N68" s="82">
        <v>0</v>
      </c>
      <c r="O68" s="82"/>
      <c r="P68" s="82">
        <v>0</v>
      </c>
      <c r="Q68" s="82"/>
      <c r="R68" s="192">
        <v>0</v>
      </c>
      <c r="S68" s="82"/>
      <c r="T68" s="82">
        <v>0</v>
      </c>
      <c r="U68" s="82"/>
      <c r="V68" s="192">
        <v>0</v>
      </c>
      <c r="W68" s="82"/>
      <c r="X68" s="82">
        <v>0</v>
      </c>
      <c r="Y68" s="82"/>
      <c r="Z68" s="192">
        <v>0</v>
      </c>
      <c r="AA68" s="82"/>
      <c r="AB68" s="82">
        <v>0</v>
      </c>
      <c r="AC68" s="82">
        <v>0</v>
      </c>
    </row>
    <row r="69" spans="1:29" s="79" customFormat="1" x14ac:dyDescent="0.25">
      <c r="A69" s="83" t="s">
        <v>529</v>
      </c>
      <c r="B69" s="92" t="s">
        <v>513</v>
      </c>
      <c r="C69" s="82"/>
      <c r="D69" s="82"/>
      <c r="E69" s="82"/>
      <c r="F69" s="82"/>
      <c r="G69" s="82">
        <v>0</v>
      </c>
      <c r="H69" s="82">
        <v>0</v>
      </c>
      <c r="I69" s="82"/>
      <c r="J69" s="82">
        <v>0</v>
      </c>
      <c r="K69" s="82"/>
      <c r="L69" s="82">
        <v>0</v>
      </c>
      <c r="M69" s="82"/>
      <c r="N69" s="82">
        <v>0</v>
      </c>
      <c r="O69" s="82"/>
      <c r="P69" s="82">
        <v>0</v>
      </c>
      <c r="Q69" s="82"/>
      <c r="R69" s="192">
        <v>0</v>
      </c>
      <c r="S69" s="82"/>
      <c r="T69" s="82">
        <v>0</v>
      </c>
      <c r="U69" s="82"/>
      <c r="V69" s="192">
        <v>0</v>
      </c>
      <c r="W69" s="82"/>
      <c r="X69" s="82">
        <v>0</v>
      </c>
      <c r="Y69" s="82"/>
      <c r="Z69" s="192">
        <v>0</v>
      </c>
      <c r="AA69" s="82"/>
      <c r="AB69" s="82">
        <v>0</v>
      </c>
      <c r="AC69" s="82">
        <v>0</v>
      </c>
    </row>
    <row r="70" spans="1:29" s="79" customFormat="1" x14ac:dyDescent="0.25">
      <c r="A70" s="83" t="s">
        <v>530</v>
      </c>
      <c r="B70" s="92" t="s">
        <v>515</v>
      </c>
      <c r="C70" s="82"/>
      <c r="D70" s="82"/>
      <c r="E70" s="82"/>
      <c r="F70" s="82"/>
      <c r="G70" s="82">
        <v>0</v>
      </c>
      <c r="H70" s="82">
        <v>0</v>
      </c>
      <c r="I70" s="82"/>
      <c r="J70" s="82">
        <v>0</v>
      </c>
      <c r="K70" s="82"/>
      <c r="L70" s="82">
        <v>0</v>
      </c>
      <c r="M70" s="82"/>
      <c r="N70" s="82">
        <v>0</v>
      </c>
      <c r="O70" s="82"/>
      <c r="P70" s="82">
        <v>0</v>
      </c>
      <c r="Q70" s="82"/>
      <c r="R70" s="192">
        <v>0</v>
      </c>
      <c r="S70" s="82"/>
      <c r="T70" s="82">
        <v>0</v>
      </c>
      <c r="U70" s="82"/>
      <c r="V70" s="192">
        <v>0</v>
      </c>
      <c r="W70" s="82"/>
      <c r="X70" s="82">
        <v>0</v>
      </c>
      <c r="Y70" s="82"/>
      <c r="Z70" s="192">
        <v>0</v>
      </c>
      <c r="AA70" s="82"/>
      <c r="AB70" s="82">
        <v>0</v>
      </c>
      <c r="AC70" s="82">
        <v>0</v>
      </c>
    </row>
    <row r="71" spans="1:29" s="79" customFormat="1" x14ac:dyDescent="0.25">
      <c r="A71" s="83" t="s">
        <v>531</v>
      </c>
      <c r="B71" s="92" t="s">
        <v>517</v>
      </c>
      <c r="C71" s="82"/>
      <c r="D71" s="82"/>
      <c r="E71" s="82"/>
      <c r="F71" s="82"/>
      <c r="G71" s="82">
        <v>0</v>
      </c>
      <c r="H71" s="82">
        <v>0</v>
      </c>
      <c r="I71" s="82"/>
      <c r="J71" s="82">
        <v>0</v>
      </c>
      <c r="K71" s="82"/>
      <c r="L71" s="82">
        <v>1</v>
      </c>
      <c r="M71" s="82"/>
      <c r="N71" s="82">
        <v>1</v>
      </c>
      <c r="O71" s="82"/>
      <c r="P71" s="82">
        <v>0</v>
      </c>
      <c r="Q71" s="82"/>
      <c r="R71" s="192">
        <v>0</v>
      </c>
      <c r="S71" s="82"/>
      <c r="T71" s="82">
        <v>0</v>
      </c>
      <c r="U71" s="82"/>
      <c r="V71" s="192">
        <v>0</v>
      </c>
      <c r="W71" s="82"/>
      <c r="X71" s="82">
        <v>0</v>
      </c>
      <c r="Y71" s="82"/>
      <c r="Z71" s="192">
        <v>0</v>
      </c>
      <c r="AA71" s="82"/>
      <c r="AB71" s="82">
        <v>1</v>
      </c>
      <c r="AC71" s="82">
        <v>1</v>
      </c>
    </row>
    <row r="72" spans="1:29" s="79" customFormat="1" x14ac:dyDescent="0.25">
      <c r="A72" s="83" t="s">
        <v>532</v>
      </c>
      <c r="B72" s="92" t="s">
        <v>519</v>
      </c>
      <c r="C72" s="82"/>
      <c r="D72" s="82"/>
      <c r="E72" s="82"/>
      <c r="F72" s="82"/>
      <c r="G72" s="82">
        <v>0</v>
      </c>
      <c r="H72" s="82">
        <v>0</v>
      </c>
      <c r="I72" s="82"/>
      <c r="J72" s="82">
        <v>0</v>
      </c>
      <c r="K72" s="82"/>
      <c r="L72" s="82">
        <v>0</v>
      </c>
      <c r="M72" s="82"/>
      <c r="N72" s="82">
        <v>0</v>
      </c>
      <c r="O72" s="82"/>
      <c r="P72" s="82">
        <v>0</v>
      </c>
      <c r="Q72" s="82"/>
      <c r="R72" s="192">
        <v>0</v>
      </c>
      <c r="S72" s="82"/>
      <c r="T72" s="82">
        <v>0</v>
      </c>
      <c r="U72" s="82"/>
      <c r="V72" s="192">
        <v>0</v>
      </c>
      <c r="W72" s="82"/>
      <c r="X72" s="82">
        <v>0</v>
      </c>
      <c r="Y72" s="82"/>
      <c r="Z72" s="192">
        <v>0</v>
      </c>
      <c r="AA72" s="82"/>
      <c r="AB72" s="82">
        <v>0</v>
      </c>
      <c r="AC72" s="82">
        <v>0</v>
      </c>
    </row>
    <row r="73" spans="1:29" s="79" customFormat="1" x14ac:dyDescent="0.25">
      <c r="A73" s="83" t="s">
        <v>533</v>
      </c>
      <c r="B73" s="92" t="s">
        <v>521</v>
      </c>
      <c r="C73" s="82"/>
      <c r="D73" s="82"/>
      <c r="E73" s="82"/>
      <c r="F73" s="82"/>
      <c r="G73" s="82">
        <v>0</v>
      </c>
      <c r="H73" s="82">
        <v>0</v>
      </c>
      <c r="I73" s="82"/>
      <c r="J73" s="82">
        <v>0</v>
      </c>
      <c r="K73" s="82"/>
      <c r="L73" s="82">
        <v>0</v>
      </c>
      <c r="M73" s="82"/>
      <c r="N73" s="82">
        <v>0</v>
      </c>
      <c r="O73" s="82"/>
      <c r="P73" s="82">
        <v>0</v>
      </c>
      <c r="Q73" s="82"/>
      <c r="R73" s="192">
        <v>0</v>
      </c>
      <c r="S73" s="82"/>
      <c r="T73" s="82">
        <v>0</v>
      </c>
      <c r="U73" s="82"/>
      <c r="V73" s="192">
        <v>0</v>
      </c>
      <c r="W73" s="82"/>
      <c r="X73" s="82">
        <v>0</v>
      </c>
      <c r="Y73" s="82"/>
      <c r="Z73" s="192">
        <v>0</v>
      </c>
      <c r="AA73" s="82"/>
      <c r="AB73" s="82">
        <v>0</v>
      </c>
      <c r="AC73" s="82">
        <v>0</v>
      </c>
    </row>
    <row r="74" spans="1:29" s="79" customFormat="1" ht="36.75" customHeight="1" x14ac:dyDescent="0.25">
      <c r="A74" s="80" t="s">
        <v>59</v>
      </c>
      <c r="B74" s="93" t="s">
        <v>236</v>
      </c>
      <c r="C74" s="82"/>
      <c r="D74" s="82"/>
      <c r="E74" s="82"/>
      <c r="F74" s="82"/>
      <c r="G74" s="82">
        <v>0</v>
      </c>
      <c r="H74" s="82">
        <v>0</v>
      </c>
      <c r="I74" s="82"/>
      <c r="J74" s="82">
        <v>0</v>
      </c>
      <c r="K74" s="82"/>
      <c r="L74" s="82">
        <v>0</v>
      </c>
      <c r="M74" s="82"/>
      <c r="N74" s="82">
        <v>0</v>
      </c>
      <c r="O74" s="82"/>
      <c r="P74" s="82">
        <v>0</v>
      </c>
      <c r="Q74" s="82"/>
      <c r="R74" s="192">
        <v>0</v>
      </c>
      <c r="S74" s="82"/>
      <c r="T74" s="82">
        <v>0</v>
      </c>
      <c r="U74" s="82"/>
      <c r="V74" s="192">
        <v>0</v>
      </c>
      <c r="W74" s="82"/>
      <c r="X74" s="82">
        <v>0</v>
      </c>
      <c r="Y74" s="82"/>
      <c r="Z74" s="192">
        <v>0</v>
      </c>
      <c r="AA74" s="82"/>
      <c r="AB74" s="82">
        <v>0</v>
      </c>
      <c r="AC74" s="82">
        <v>0</v>
      </c>
    </row>
    <row r="75" spans="1:29" s="79" customFormat="1" x14ac:dyDescent="0.25">
      <c r="A75" s="80" t="s">
        <v>57</v>
      </c>
      <c r="B75" s="81" t="s">
        <v>141</v>
      </c>
      <c r="C75" s="82"/>
      <c r="D75" s="82"/>
      <c r="E75" s="82"/>
      <c r="F75" s="82"/>
      <c r="G75" s="82"/>
      <c r="H75" s="82"/>
      <c r="I75" s="82"/>
      <c r="J75" s="82"/>
      <c r="K75" s="82"/>
      <c r="L75" s="82"/>
      <c r="M75" s="82"/>
      <c r="N75" s="82"/>
      <c r="O75" s="82"/>
      <c r="P75" s="82"/>
      <c r="Q75" s="82"/>
      <c r="R75" s="192"/>
      <c r="S75" s="82"/>
      <c r="T75" s="82"/>
      <c r="U75" s="82"/>
      <c r="V75" s="192"/>
      <c r="W75" s="82"/>
      <c r="X75" s="82"/>
      <c r="Y75" s="82"/>
      <c r="Z75" s="192"/>
      <c r="AA75" s="82"/>
      <c r="AB75" s="82"/>
      <c r="AC75" s="82"/>
    </row>
    <row r="76" spans="1:29" s="79" customFormat="1" ht="45" customHeight="1" x14ac:dyDescent="0.25">
      <c r="A76" s="83" t="s">
        <v>231</v>
      </c>
      <c r="B76" s="84" t="s">
        <v>510</v>
      </c>
      <c r="C76" s="94"/>
      <c r="D76" s="94"/>
      <c r="E76" s="95"/>
      <c r="F76" s="95"/>
      <c r="G76" s="82">
        <v>0</v>
      </c>
      <c r="H76" s="82">
        <v>0</v>
      </c>
      <c r="I76" s="95"/>
      <c r="J76" s="82">
        <v>0</v>
      </c>
      <c r="K76" s="94"/>
      <c r="L76" s="82">
        <v>0</v>
      </c>
      <c r="M76" s="94"/>
      <c r="N76" s="82">
        <v>0</v>
      </c>
      <c r="O76" s="94"/>
      <c r="P76" s="82">
        <v>0</v>
      </c>
      <c r="Q76" s="94"/>
      <c r="R76" s="192">
        <v>0</v>
      </c>
      <c r="S76" s="94"/>
      <c r="T76" s="82">
        <v>0</v>
      </c>
      <c r="U76" s="94"/>
      <c r="V76" s="192">
        <v>0</v>
      </c>
      <c r="W76" s="94"/>
      <c r="X76" s="82">
        <v>0</v>
      </c>
      <c r="Y76" s="94"/>
      <c r="Z76" s="192">
        <v>0</v>
      </c>
      <c r="AA76" s="94"/>
      <c r="AB76" s="82">
        <v>0</v>
      </c>
      <c r="AC76" s="82">
        <v>0</v>
      </c>
    </row>
    <row r="77" spans="1:29" s="79" customFormat="1" ht="39.75" customHeight="1" x14ac:dyDescent="0.25">
      <c r="A77" s="83" t="s">
        <v>232</v>
      </c>
      <c r="B77" s="92" t="s">
        <v>508</v>
      </c>
      <c r="C77" s="82"/>
      <c r="D77" s="82"/>
      <c r="E77" s="82"/>
      <c r="F77" s="82"/>
      <c r="G77" s="82">
        <v>0</v>
      </c>
      <c r="H77" s="82">
        <v>0</v>
      </c>
      <c r="I77" s="82"/>
      <c r="J77" s="82">
        <v>0</v>
      </c>
      <c r="K77" s="82"/>
      <c r="L77" s="82">
        <v>0</v>
      </c>
      <c r="M77" s="82"/>
      <c r="N77" s="82">
        <v>0</v>
      </c>
      <c r="O77" s="82"/>
      <c r="P77" s="82">
        <v>0</v>
      </c>
      <c r="Q77" s="82"/>
      <c r="R77" s="192">
        <v>0</v>
      </c>
      <c r="S77" s="82"/>
      <c r="T77" s="82">
        <v>0</v>
      </c>
      <c r="U77" s="82"/>
      <c r="V77" s="192">
        <v>0</v>
      </c>
      <c r="W77" s="82"/>
      <c r="X77" s="82">
        <v>0</v>
      </c>
      <c r="Y77" s="82"/>
      <c r="Z77" s="192">
        <v>0</v>
      </c>
      <c r="AA77" s="82"/>
      <c r="AB77" s="82">
        <v>0</v>
      </c>
      <c r="AC77" s="82">
        <v>0</v>
      </c>
    </row>
    <row r="78" spans="1:29" s="79" customFormat="1" x14ac:dyDescent="0.25">
      <c r="A78" s="83" t="s">
        <v>233</v>
      </c>
      <c r="B78" s="92" t="s">
        <v>157</v>
      </c>
      <c r="C78" s="82"/>
      <c r="D78" s="82"/>
      <c r="E78" s="82"/>
      <c r="F78" s="82"/>
      <c r="G78" s="82">
        <v>0</v>
      </c>
      <c r="H78" s="82">
        <v>0</v>
      </c>
      <c r="I78" s="82"/>
      <c r="J78" s="82">
        <v>0</v>
      </c>
      <c r="K78" s="82"/>
      <c r="L78" s="82">
        <v>0</v>
      </c>
      <c r="M78" s="82"/>
      <c r="N78" s="82">
        <v>0</v>
      </c>
      <c r="O78" s="82"/>
      <c r="P78" s="82">
        <v>0</v>
      </c>
      <c r="Q78" s="82"/>
      <c r="R78" s="192">
        <v>0</v>
      </c>
      <c r="S78" s="82"/>
      <c r="T78" s="82">
        <v>0</v>
      </c>
      <c r="U78" s="82"/>
      <c r="V78" s="192">
        <v>0</v>
      </c>
      <c r="W78" s="82"/>
      <c r="X78" s="82">
        <v>0</v>
      </c>
      <c r="Y78" s="82"/>
      <c r="Z78" s="192">
        <v>0</v>
      </c>
      <c r="AA78" s="82"/>
      <c r="AB78" s="82">
        <v>0</v>
      </c>
      <c r="AC78" s="82">
        <v>0</v>
      </c>
    </row>
    <row r="79" spans="1:29" s="79" customFormat="1" x14ac:dyDescent="0.25">
      <c r="A79" s="83" t="s">
        <v>234</v>
      </c>
      <c r="B79" s="84" t="s">
        <v>534</v>
      </c>
      <c r="C79" s="82"/>
      <c r="D79" s="82"/>
      <c r="E79" s="82"/>
      <c r="F79" s="82"/>
      <c r="G79" s="82">
        <v>0</v>
      </c>
      <c r="H79" s="82">
        <v>0</v>
      </c>
      <c r="I79" s="82"/>
      <c r="J79" s="82">
        <v>0</v>
      </c>
      <c r="K79" s="82"/>
      <c r="L79" s="82">
        <v>0</v>
      </c>
      <c r="M79" s="82"/>
      <c r="N79" s="82">
        <v>0</v>
      </c>
      <c r="O79" s="82"/>
      <c r="P79" s="82">
        <v>0</v>
      </c>
      <c r="Q79" s="82"/>
      <c r="R79" s="192">
        <v>0</v>
      </c>
      <c r="S79" s="82"/>
      <c r="T79" s="82">
        <v>0</v>
      </c>
      <c r="U79" s="82"/>
      <c r="V79" s="192">
        <v>0</v>
      </c>
      <c r="W79" s="82"/>
      <c r="X79" s="82">
        <v>0</v>
      </c>
      <c r="Y79" s="82"/>
      <c r="Z79" s="192">
        <v>0</v>
      </c>
      <c r="AA79" s="82"/>
      <c r="AB79" s="82">
        <v>0</v>
      </c>
      <c r="AC79" s="82">
        <v>0</v>
      </c>
    </row>
    <row r="80" spans="1:29" s="79" customFormat="1" x14ac:dyDescent="0.25">
      <c r="A80" s="83" t="s">
        <v>235</v>
      </c>
      <c r="B80" s="84" t="s">
        <v>511</v>
      </c>
      <c r="C80" s="94"/>
      <c r="D80" s="94"/>
      <c r="E80" s="95"/>
      <c r="F80" s="95"/>
      <c r="G80" s="82">
        <v>0</v>
      </c>
      <c r="H80" s="82">
        <v>0</v>
      </c>
      <c r="I80" s="95"/>
      <c r="J80" s="82">
        <v>0</v>
      </c>
      <c r="K80" s="94"/>
      <c r="L80" s="82">
        <v>0</v>
      </c>
      <c r="M80" s="94"/>
      <c r="N80" s="82">
        <v>0</v>
      </c>
      <c r="O80" s="94"/>
      <c r="P80" s="82">
        <v>0</v>
      </c>
      <c r="Q80" s="94"/>
      <c r="R80" s="192">
        <v>0</v>
      </c>
      <c r="S80" s="94"/>
      <c r="T80" s="82">
        <v>0</v>
      </c>
      <c r="U80" s="94"/>
      <c r="V80" s="192">
        <v>0</v>
      </c>
      <c r="W80" s="94"/>
      <c r="X80" s="82">
        <v>0</v>
      </c>
      <c r="Y80" s="94"/>
      <c r="Z80" s="192">
        <v>0</v>
      </c>
      <c r="AA80" s="94"/>
      <c r="AB80" s="82">
        <v>0</v>
      </c>
      <c r="AC80" s="82">
        <v>0</v>
      </c>
    </row>
    <row r="81" spans="1:29" s="79" customFormat="1" x14ac:dyDescent="0.25">
      <c r="A81" s="83" t="s">
        <v>535</v>
      </c>
      <c r="B81" s="84" t="s">
        <v>512</v>
      </c>
      <c r="C81" s="94"/>
      <c r="D81" s="94"/>
      <c r="E81" s="95"/>
      <c r="F81" s="95"/>
      <c r="G81" s="82">
        <v>0</v>
      </c>
      <c r="H81" s="82">
        <v>0</v>
      </c>
      <c r="I81" s="95"/>
      <c r="J81" s="82">
        <v>0</v>
      </c>
      <c r="K81" s="94"/>
      <c r="L81" s="82">
        <v>0</v>
      </c>
      <c r="M81" s="94"/>
      <c r="N81" s="82">
        <v>0</v>
      </c>
      <c r="O81" s="94"/>
      <c r="P81" s="82">
        <v>0</v>
      </c>
      <c r="Q81" s="94"/>
      <c r="R81" s="192">
        <v>0</v>
      </c>
      <c r="S81" s="94"/>
      <c r="T81" s="82">
        <v>0</v>
      </c>
      <c r="U81" s="94"/>
      <c r="V81" s="192">
        <v>0</v>
      </c>
      <c r="W81" s="94"/>
      <c r="X81" s="82">
        <v>0</v>
      </c>
      <c r="Y81" s="94"/>
      <c r="Z81" s="192">
        <v>0</v>
      </c>
      <c r="AA81" s="94"/>
      <c r="AB81" s="82">
        <v>0</v>
      </c>
      <c r="AC81" s="82">
        <v>0</v>
      </c>
    </row>
    <row r="82" spans="1:29" s="79" customFormat="1" x14ac:dyDescent="0.25">
      <c r="A82" s="83" t="s">
        <v>536</v>
      </c>
      <c r="B82" s="84" t="s">
        <v>513</v>
      </c>
      <c r="C82" s="94"/>
      <c r="D82" s="94"/>
      <c r="E82" s="95"/>
      <c r="F82" s="95"/>
      <c r="G82" s="82">
        <v>0</v>
      </c>
      <c r="H82" s="82">
        <v>0</v>
      </c>
      <c r="I82" s="95"/>
      <c r="J82" s="82">
        <v>0</v>
      </c>
      <c r="K82" s="94"/>
      <c r="L82" s="82">
        <v>0</v>
      </c>
      <c r="M82" s="94"/>
      <c r="N82" s="82">
        <v>0</v>
      </c>
      <c r="O82" s="94"/>
      <c r="P82" s="82">
        <v>0</v>
      </c>
      <c r="Q82" s="94"/>
      <c r="R82" s="192">
        <v>0</v>
      </c>
      <c r="S82" s="94"/>
      <c r="T82" s="82">
        <v>0</v>
      </c>
      <c r="U82" s="94"/>
      <c r="V82" s="192">
        <v>0</v>
      </c>
      <c r="W82" s="94"/>
      <c r="X82" s="82">
        <v>0</v>
      </c>
      <c r="Y82" s="94"/>
      <c r="Z82" s="192">
        <v>0</v>
      </c>
      <c r="AA82" s="94"/>
      <c r="AB82" s="82">
        <v>0</v>
      </c>
      <c r="AC82" s="82">
        <v>0</v>
      </c>
    </row>
    <row r="83" spans="1:29" s="79" customFormat="1" x14ac:dyDescent="0.25">
      <c r="A83" s="83" t="s">
        <v>537</v>
      </c>
      <c r="B83" s="84" t="s">
        <v>515</v>
      </c>
      <c r="C83" s="94"/>
      <c r="D83" s="94"/>
      <c r="E83" s="95"/>
      <c r="F83" s="95"/>
      <c r="G83" s="82">
        <v>0</v>
      </c>
      <c r="H83" s="82">
        <v>0</v>
      </c>
      <c r="I83" s="95"/>
      <c r="J83" s="82">
        <v>0</v>
      </c>
      <c r="K83" s="94"/>
      <c r="L83" s="82">
        <v>0</v>
      </c>
      <c r="M83" s="94"/>
      <c r="N83" s="82">
        <v>0</v>
      </c>
      <c r="O83" s="94"/>
      <c r="P83" s="82">
        <v>0</v>
      </c>
      <c r="Q83" s="94"/>
      <c r="R83" s="192">
        <v>0</v>
      </c>
      <c r="S83" s="94"/>
      <c r="T83" s="82">
        <v>0</v>
      </c>
      <c r="U83" s="94"/>
      <c r="V83" s="192">
        <v>0</v>
      </c>
      <c r="W83" s="94"/>
      <c r="X83" s="82">
        <v>0</v>
      </c>
      <c r="Y83" s="94"/>
      <c r="Z83" s="192">
        <v>0</v>
      </c>
      <c r="AA83" s="94"/>
      <c r="AB83" s="82">
        <v>0</v>
      </c>
      <c r="AC83" s="82">
        <v>0</v>
      </c>
    </row>
    <row r="84" spans="1:29" s="79" customFormat="1" x14ac:dyDescent="0.25">
      <c r="A84" s="83" t="s">
        <v>538</v>
      </c>
      <c r="B84" s="84" t="s">
        <v>517</v>
      </c>
      <c r="C84" s="94"/>
      <c r="D84" s="94"/>
      <c r="E84" s="95"/>
      <c r="F84" s="95"/>
      <c r="G84" s="82">
        <v>0</v>
      </c>
      <c r="H84" s="82">
        <v>0</v>
      </c>
      <c r="I84" s="95"/>
      <c r="J84" s="82">
        <v>0</v>
      </c>
      <c r="K84" s="94"/>
      <c r="L84" s="82">
        <v>0</v>
      </c>
      <c r="M84" s="94"/>
      <c r="N84" s="82">
        <v>0</v>
      </c>
      <c r="O84" s="94"/>
      <c r="P84" s="82">
        <v>0</v>
      </c>
      <c r="Q84" s="94"/>
      <c r="R84" s="192">
        <v>0</v>
      </c>
      <c r="S84" s="94"/>
      <c r="T84" s="82">
        <v>0</v>
      </c>
      <c r="U84" s="94"/>
      <c r="V84" s="192">
        <v>0</v>
      </c>
      <c r="W84" s="94"/>
      <c r="X84" s="82">
        <v>0</v>
      </c>
      <c r="Y84" s="94"/>
      <c r="Z84" s="192">
        <v>0</v>
      </c>
      <c r="AA84" s="94"/>
      <c r="AB84" s="82">
        <v>0</v>
      </c>
      <c r="AC84" s="82">
        <v>0</v>
      </c>
    </row>
    <row r="85" spans="1:29" s="79" customFormat="1" x14ac:dyDescent="0.25">
      <c r="A85" s="83" t="s">
        <v>539</v>
      </c>
      <c r="B85" s="84" t="s">
        <v>519</v>
      </c>
      <c r="C85" s="94"/>
      <c r="D85" s="94"/>
      <c r="E85" s="95"/>
      <c r="F85" s="95"/>
      <c r="G85" s="82">
        <v>0</v>
      </c>
      <c r="H85" s="82">
        <v>0</v>
      </c>
      <c r="I85" s="95"/>
      <c r="J85" s="82">
        <v>0</v>
      </c>
      <c r="K85" s="94"/>
      <c r="L85" s="82">
        <v>0</v>
      </c>
      <c r="M85" s="94"/>
      <c r="N85" s="82">
        <v>0</v>
      </c>
      <c r="O85" s="94"/>
      <c r="P85" s="82">
        <v>0</v>
      </c>
      <c r="Q85" s="94"/>
      <c r="R85" s="192">
        <v>0</v>
      </c>
      <c r="S85" s="94"/>
      <c r="T85" s="82">
        <v>0</v>
      </c>
      <c r="U85" s="94"/>
      <c r="V85" s="192">
        <v>0</v>
      </c>
      <c r="W85" s="94"/>
      <c r="X85" s="82">
        <v>0</v>
      </c>
      <c r="Y85" s="94"/>
      <c r="Z85" s="192">
        <v>0</v>
      </c>
      <c r="AA85" s="94"/>
      <c r="AB85" s="82">
        <v>0</v>
      </c>
      <c r="AC85" s="82">
        <v>0</v>
      </c>
    </row>
    <row r="86" spans="1:29" s="79" customFormat="1" x14ac:dyDescent="0.25">
      <c r="A86" s="83" t="s">
        <v>540</v>
      </c>
      <c r="B86" s="84" t="s">
        <v>521</v>
      </c>
      <c r="C86" s="94"/>
      <c r="D86" s="94"/>
      <c r="E86" s="95"/>
      <c r="F86" s="95"/>
      <c r="G86" s="82">
        <v>0</v>
      </c>
      <c r="H86" s="82">
        <v>0</v>
      </c>
      <c r="I86" s="95"/>
      <c r="J86" s="82">
        <v>0</v>
      </c>
      <c r="K86" s="94"/>
      <c r="L86" s="82">
        <v>0</v>
      </c>
      <c r="M86" s="94"/>
      <c r="N86" s="82">
        <v>0</v>
      </c>
      <c r="O86" s="94"/>
      <c r="P86" s="82">
        <v>0</v>
      </c>
      <c r="Q86" s="94"/>
      <c r="R86" s="192">
        <v>0</v>
      </c>
      <c r="S86" s="94"/>
      <c r="T86" s="82">
        <v>0</v>
      </c>
      <c r="U86" s="94"/>
      <c r="V86" s="192">
        <v>0</v>
      </c>
      <c r="W86" s="94"/>
      <c r="X86" s="82">
        <v>0</v>
      </c>
      <c r="Y86" s="94"/>
      <c r="Z86" s="192">
        <v>0</v>
      </c>
      <c r="AA86" s="94"/>
      <c r="AB86" s="82">
        <v>0</v>
      </c>
      <c r="AC86" s="8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Normal="70" zoomScaleSheetLayoutView="5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63" t="str">
        <f>'1. паспорт местоположение'!A5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67"/>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M_NS1800.PR.0003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Создание выделенного контура управления технологическими системами в филиале "Ноябрьские  ЭС"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31" t="s">
        <v>443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32" t="s">
        <v>53</v>
      </c>
      <c r="B22" s="335" t="s">
        <v>25</v>
      </c>
      <c r="C22" s="332" t="s">
        <v>52</v>
      </c>
      <c r="D22" s="332" t="s">
        <v>51</v>
      </c>
      <c r="E22" s="338" t="s">
        <v>454</v>
      </c>
      <c r="F22" s="339"/>
      <c r="G22" s="339"/>
      <c r="H22" s="339"/>
      <c r="I22" s="339"/>
      <c r="J22" s="339"/>
      <c r="K22" s="339"/>
      <c r="L22" s="340"/>
      <c r="M22" s="332" t="s">
        <v>50</v>
      </c>
      <c r="N22" s="332" t="s">
        <v>49</v>
      </c>
      <c r="O22" s="332" t="s">
        <v>48</v>
      </c>
      <c r="P22" s="341" t="s">
        <v>244</v>
      </c>
      <c r="Q22" s="341" t="s">
        <v>47</v>
      </c>
      <c r="R22" s="341" t="s">
        <v>46</v>
      </c>
      <c r="S22" s="341" t="s">
        <v>45</v>
      </c>
      <c r="T22" s="341"/>
      <c r="U22" s="342" t="s">
        <v>44</v>
      </c>
      <c r="V22" s="342" t="s">
        <v>43</v>
      </c>
      <c r="W22" s="341" t="s">
        <v>42</v>
      </c>
      <c r="X22" s="341" t="s">
        <v>41</v>
      </c>
      <c r="Y22" s="341" t="s">
        <v>40</v>
      </c>
      <c r="Z22" s="355" t="s">
        <v>39</v>
      </c>
      <c r="AA22" s="341" t="s">
        <v>38</v>
      </c>
      <c r="AB22" s="341" t="s">
        <v>37</v>
      </c>
      <c r="AC22" s="341" t="s">
        <v>36</v>
      </c>
      <c r="AD22" s="341" t="s">
        <v>35</v>
      </c>
      <c r="AE22" s="341" t="s">
        <v>34</v>
      </c>
      <c r="AF22" s="341" t="s">
        <v>33</v>
      </c>
      <c r="AG22" s="341"/>
      <c r="AH22" s="341"/>
      <c r="AI22" s="341"/>
      <c r="AJ22" s="341"/>
      <c r="AK22" s="341"/>
      <c r="AL22" s="341" t="s">
        <v>32</v>
      </c>
      <c r="AM22" s="341"/>
      <c r="AN22" s="341"/>
      <c r="AO22" s="341"/>
      <c r="AP22" s="341" t="s">
        <v>31</v>
      </c>
      <c r="AQ22" s="341"/>
      <c r="AR22" s="341" t="s">
        <v>30</v>
      </c>
      <c r="AS22" s="341" t="s">
        <v>29</v>
      </c>
      <c r="AT22" s="341" t="s">
        <v>28</v>
      </c>
      <c r="AU22" s="341" t="s">
        <v>27</v>
      </c>
      <c r="AV22" s="345" t="s">
        <v>26</v>
      </c>
    </row>
    <row r="23" spans="1:48" ht="64.5" customHeight="1" x14ac:dyDescent="0.25">
      <c r="A23" s="333"/>
      <c r="B23" s="336"/>
      <c r="C23" s="333"/>
      <c r="D23" s="333"/>
      <c r="E23" s="347" t="s">
        <v>24</v>
      </c>
      <c r="F23" s="349" t="s">
        <v>140</v>
      </c>
      <c r="G23" s="349" t="s">
        <v>139</v>
      </c>
      <c r="H23" s="349" t="s">
        <v>138</v>
      </c>
      <c r="I23" s="353" t="s">
        <v>365</v>
      </c>
      <c r="J23" s="353" t="s">
        <v>366</v>
      </c>
      <c r="K23" s="353" t="s">
        <v>367</v>
      </c>
      <c r="L23" s="349" t="s">
        <v>81</v>
      </c>
      <c r="M23" s="333"/>
      <c r="N23" s="333"/>
      <c r="O23" s="333"/>
      <c r="P23" s="341"/>
      <c r="Q23" s="341"/>
      <c r="R23" s="341"/>
      <c r="S23" s="351" t="s">
        <v>3</v>
      </c>
      <c r="T23" s="351" t="s">
        <v>12</v>
      </c>
      <c r="U23" s="342"/>
      <c r="V23" s="342"/>
      <c r="W23" s="341"/>
      <c r="X23" s="341"/>
      <c r="Y23" s="341"/>
      <c r="Z23" s="341"/>
      <c r="AA23" s="341"/>
      <c r="AB23" s="341"/>
      <c r="AC23" s="341"/>
      <c r="AD23" s="341"/>
      <c r="AE23" s="341"/>
      <c r="AF23" s="341" t="s">
        <v>23</v>
      </c>
      <c r="AG23" s="341"/>
      <c r="AH23" s="341" t="s">
        <v>22</v>
      </c>
      <c r="AI23" s="341"/>
      <c r="AJ23" s="332" t="s">
        <v>21</v>
      </c>
      <c r="AK23" s="332" t="s">
        <v>20</v>
      </c>
      <c r="AL23" s="332" t="s">
        <v>19</v>
      </c>
      <c r="AM23" s="332" t="s">
        <v>18</v>
      </c>
      <c r="AN23" s="332" t="s">
        <v>17</v>
      </c>
      <c r="AO23" s="332" t="s">
        <v>16</v>
      </c>
      <c r="AP23" s="332" t="s">
        <v>15</v>
      </c>
      <c r="AQ23" s="343" t="s">
        <v>12</v>
      </c>
      <c r="AR23" s="341"/>
      <c r="AS23" s="341"/>
      <c r="AT23" s="341"/>
      <c r="AU23" s="341"/>
      <c r="AV23" s="346"/>
    </row>
    <row r="24" spans="1:48" ht="96.75" customHeight="1" x14ac:dyDescent="0.25">
      <c r="A24" s="334"/>
      <c r="B24" s="337"/>
      <c r="C24" s="334"/>
      <c r="D24" s="334"/>
      <c r="E24" s="348"/>
      <c r="F24" s="350"/>
      <c r="G24" s="350"/>
      <c r="H24" s="350"/>
      <c r="I24" s="354"/>
      <c r="J24" s="354"/>
      <c r="K24" s="354"/>
      <c r="L24" s="350"/>
      <c r="M24" s="334"/>
      <c r="N24" s="334"/>
      <c r="O24" s="334"/>
      <c r="P24" s="341"/>
      <c r="Q24" s="341"/>
      <c r="R24" s="341"/>
      <c r="S24" s="352"/>
      <c r="T24" s="352"/>
      <c r="U24" s="342"/>
      <c r="V24" s="342"/>
      <c r="W24" s="341"/>
      <c r="X24" s="341"/>
      <c r="Y24" s="341"/>
      <c r="Z24" s="341"/>
      <c r="AA24" s="341"/>
      <c r="AB24" s="341"/>
      <c r="AC24" s="341"/>
      <c r="AD24" s="341"/>
      <c r="AE24" s="341"/>
      <c r="AF24" s="108" t="s">
        <v>14</v>
      </c>
      <c r="AG24" s="108" t="s">
        <v>13</v>
      </c>
      <c r="AH24" s="57" t="s">
        <v>3</v>
      </c>
      <c r="AI24" s="57" t="s">
        <v>12</v>
      </c>
      <c r="AJ24" s="334"/>
      <c r="AK24" s="334"/>
      <c r="AL24" s="334"/>
      <c r="AM24" s="334"/>
      <c r="AN24" s="334"/>
      <c r="AO24" s="334"/>
      <c r="AP24" s="334"/>
      <c r="AQ24" s="344"/>
      <c r="AR24" s="341"/>
      <c r="AS24" s="341"/>
      <c r="AT24" s="341"/>
      <c r="AU24" s="341"/>
      <c r="AV24" s="346"/>
    </row>
    <row r="25" spans="1:48" s="126" customFormat="1" ht="11.25" x14ac:dyDescent="0.2">
      <c r="A25" s="125">
        <v>1</v>
      </c>
      <c r="B25" s="125">
        <v>2</v>
      </c>
      <c r="C25" s="125">
        <v>4</v>
      </c>
      <c r="D25" s="125">
        <v>5</v>
      </c>
      <c r="E25" s="125">
        <v>6</v>
      </c>
      <c r="F25" s="125">
        <f>E25+1</f>
        <v>7</v>
      </c>
      <c r="G25" s="125">
        <f t="shared" ref="G25:H25" si="0">F25+1</f>
        <v>8</v>
      </c>
      <c r="H25" s="125">
        <f t="shared" si="0"/>
        <v>9</v>
      </c>
      <c r="I25" s="125">
        <f t="shared" ref="I25" si="1">H25+1</f>
        <v>10</v>
      </c>
      <c r="J25" s="125">
        <f t="shared" ref="J25" si="2">I25+1</f>
        <v>11</v>
      </c>
      <c r="K25" s="125">
        <f t="shared" ref="K25" si="3">J25+1</f>
        <v>12</v>
      </c>
      <c r="L25" s="125">
        <f t="shared" ref="L25" si="4">K25+1</f>
        <v>13</v>
      </c>
      <c r="M25" s="125">
        <f t="shared" ref="M25" si="5">L25+1</f>
        <v>14</v>
      </c>
      <c r="N25" s="125">
        <f t="shared" ref="N25" si="6">M25+1</f>
        <v>15</v>
      </c>
      <c r="O25" s="125">
        <f t="shared" ref="O25" si="7">N25+1</f>
        <v>16</v>
      </c>
      <c r="P25" s="125">
        <f t="shared" ref="P25" si="8">O25+1</f>
        <v>17</v>
      </c>
      <c r="Q25" s="125">
        <f t="shared" ref="Q25" si="9">P25+1</f>
        <v>18</v>
      </c>
      <c r="R25" s="125">
        <f t="shared" ref="R25" si="10">Q25+1</f>
        <v>19</v>
      </c>
      <c r="S25" s="125">
        <f t="shared" ref="S25" si="11">R25+1</f>
        <v>20</v>
      </c>
      <c r="T25" s="125">
        <f t="shared" ref="T25" si="12">S25+1</f>
        <v>21</v>
      </c>
      <c r="U25" s="125">
        <f t="shared" ref="U25" si="13">T25+1</f>
        <v>22</v>
      </c>
      <c r="V25" s="125">
        <f t="shared" ref="V25" si="14">U25+1</f>
        <v>23</v>
      </c>
      <c r="W25" s="125">
        <f t="shared" ref="W25" si="15">V25+1</f>
        <v>24</v>
      </c>
      <c r="X25" s="125">
        <f t="shared" ref="X25" si="16">W25+1</f>
        <v>25</v>
      </c>
      <c r="Y25" s="125">
        <f t="shared" ref="Y25" si="17">X25+1</f>
        <v>26</v>
      </c>
      <c r="Z25" s="125">
        <f t="shared" ref="Z25" si="18">Y25+1</f>
        <v>27</v>
      </c>
      <c r="AA25" s="125">
        <f t="shared" ref="AA25" si="19">Z25+1</f>
        <v>28</v>
      </c>
      <c r="AB25" s="125">
        <f t="shared" ref="AB25" si="20">AA25+1</f>
        <v>29</v>
      </c>
      <c r="AC25" s="125">
        <f t="shared" ref="AC25" si="21">AB25+1</f>
        <v>30</v>
      </c>
      <c r="AD25" s="125">
        <f t="shared" ref="AD25" si="22">AC25+1</f>
        <v>31</v>
      </c>
      <c r="AE25" s="125">
        <f t="shared" ref="AE25" si="23">AD25+1</f>
        <v>32</v>
      </c>
      <c r="AF25" s="125">
        <f t="shared" ref="AF25" si="24">AE25+1</f>
        <v>33</v>
      </c>
      <c r="AG25" s="125">
        <f t="shared" ref="AG25" si="25">AF25+1</f>
        <v>34</v>
      </c>
      <c r="AH25" s="125">
        <f t="shared" ref="AH25" si="26">AG25+1</f>
        <v>35</v>
      </c>
      <c r="AI25" s="125">
        <f t="shared" ref="AI25" si="27">AH25+1</f>
        <v>36</v>
      </c>
      <c r="AJ25" s="125">
        <f t="shared" ref="AJ25" si="28">AI25+1</f>
        <v>37</v>
      </c>
      <c r="AK25" s="125">
        <f t="shared" ref="AK25" si="29">AJ25+1</f>
        <v>38</v>
      </c>
      <c r="AL25" s="125">
        <f t="shared" ref="AL25" si="30">AK25+1</f>
        <v>39</v>
      </c>
      <c r="AM25" s="125">
        <f t="shared" ref="AM25" si="31">AL25+1</f>
        <v>40</v>
      </c>
      <c r="AN25" s="125">
        <f t="shared" ref="AN25" si="32">AM25+1</f>
        <v>41</v>
      </c>
      <c r="AO25" s="125">
        <f t="shared" ref="AO25" si="33">AN25+1</f>
        <v>42</v>
      </c>
      <c r="AP25" s="125">
        <f t="shared" ref="AP25" si="34">AO25+1</f>
        <v>43</v>
      </c>
      <c r="AQ25" s="125">
        <f t="shared" ref="AQ25" si="35">AP25+1</f>
        <v>44</v>
      </c>
      <c r="AR25" s="125">
        <f t="shared" ref="AR25" si="36">AQ25+1</f>
        <v>45</v>
      </c>
      <c r="AS25" s="125">
        <f t="shared" ref="AS25" si="37">AR25+1</f>
        <v>46</v>
      </c>
      <c r="AT25" s="125">
        <f t="shared" ref="AT25" si="38">AS25+1</f>
        <v>47</v>
      </c>
      <c r="AU25" s="125">
        <f t="shared" ref="AU25" si="39">AT25+1</f>
        <v>48</v>
      </c>
      <c r="AV25" s="125">
        <f t="shared" ref="AV25" si="40">AU25+1</f>
        <v>49</v>
      </c>
    </row>
    <row r="26" spans="1:48" s="126" customFormat="1" ht="11.25" x14ac:dyDescent="0.2">
      <c r="A26" s="127"/>
      <c r="B26" s="128"/>
      <c r="C26" s="128"/>
      <c r="D26" s="127"/>
      <c r="E26" s="127"/>
      <c r="F26" s="127"/>
      <c r="G26" s="127"/>
      <c r="H26" s="127"/>
      <c r="I26" s="127"/>
      <c r="J26" s="127"/>
      <c r="K26" s="127"/>
      <c r="L26" s="127"/>
      <c r="M26" s="128"/>
      <c r="N26" s="128"/>
      <c r="O26" s="128"/>
      <c r="P26" s="129"/>
      <c r="Q26" s="128"/>
      <c r="R26" s="129"/>
      <c r="S26" s="128"/>
      <c r="T26" s="128"/>
      <c r="U26" s="127"/>
      <c r="V26" s="127"/>
      <c r="W26" s="128"/>
      <c r="X26" s="129"/>
      <c r="Y26" s="128"/>
      <c r="Z26" s="130"/>
      <c r="AA26" s="129"/>
      <c r="AB26" s="129"/>
      <c r="AC26" s="129"/>
      <c r="AD26" s="129"/>
      <c r="AE26" s="129"/>
      <c r="AF26" s="127"/>
      <c r="AG26" s="128"/>
      <c r="AH26" s="130"/>
      <c r="AI26" s="130"/>
      <c r="AJ26" s="130"/>
      <c r="AK26" s="130"/>
      <c r="AL26" s="128"/>
      <c r="AM26" s="128"/>
      <c r="AN26" s="130"/>
      <c r="AO26" s="128"/>
      <c r="AP26" s="130"/>
      <c r="AQ26" s="130"/>
      <c r="AR26" s="130"/>
      <c r="AS26" s="130"/>
      <c r="AT26" s="130"/>
      <c r="AU26" s="128"/>
      <c r="AV26"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462</v>
      </c>
    </row>
    <row r="4" spans="1:8" x14ac:dyDescent="0.25">
      <c r="B4" s="8"/>
    </row>
    <row r="5" spans="1:8" ht="18.75" x14ac:dyDescent="0.3">
      <c r="A5" s="356" t="str">
        <f>'1. паспорт местоположение'!A5:C5</f>
        <v>Год раскрытия информации: 2023 год</v>
      </c>
      <c r="B5" s="356"/>
      <c r="C5" s="14"/>
      <c r="D5" s="14"/>
      <c r="E5" s="14"/>
      <c r="F5" s="14"/>
      <c r="G5" s="14"/>
      <c r="H5" s="14"/>
    </row>
    <row r="6" spans="1:8" ht="18.75" x14ac:dyDescent="0.3">
      <c r="A6" s="109"/>
      <c r="B6" s="109"/>
      <c r="C6" s="109"/>
      <c r="D6" s="109"/>
      <c r="E6" s="109"/>
      <c r="F6" s="109"/>
      <c r="G6" s="109"/>
      <c r="H6" s="109"/>
    </row>
    <row r="7" spans="1:8" ht="18.75" x14ac:dyDescent="0.25">
      <c r="A7" s="267" t="s">
        <v>10</v>
      </c>
      <c r="B7" s="267"/>
      <c r="C7" s="69"/>
      <c r="D7" s="69"/>
      <c r="E7" s="69"/>
      <c r="F7" s="69"/>
      <c r="G7" s="69"/>
      <c r="H7" s="69"/>
    </row>
    <row r="8" spans="1:8" ht="18.75" x14ac:dyDescent="0.25">
      <c r="A8" s="69"/>
      <c r="B8" s="69"/>
      <c r="C8" s="69"/>
      <c r="D8" s="69"/>
      <c r="E8" s="69"/>
      <c r="F8" s="69"/>
      <c r="G8" s="69"/>
      <c r="H8" s="69"/>
    </row>
    <row r="9" spans="1:8" ht="18.75" x14ac:dyDescent="0.3">
      <c r="A9" s="357" t="str">
        <f>'1. паспорт местоположение'!A9:C9</f>
        <v>АО "Россети Тюмень"</v>
      </c>
      <c r="B9" s="357"/>
      <c r="C9" s="114"/>
      <c r="D9" s="114"/>
      <c r="E9" s="114"/>
      <c r="F9" s="114"/>
      <c r="G9" s="114"/>
      <c r="H9" s="114"/>
    </row>
    <row r="10" spans="1:8" x14ac:dyDescent="0.25">
      <c r="A10" s="264" t="s">
        <v>9</v>
      </c>
      <c r="B10" s="264"/>
      <c r="C10" s="72"/>
      <c r="D10" s="72"/>
      <c r="E10" s="72"/>
      <c r="F10" s="72"/>
      <c r="G10" s="72"/>
      <c r="H10" s="72"/>
    </row>
    <row r="11" spans="1:8" ht="18.75" x14ac:dyDescent="0.25">
      <c r="A11" s="69"/>
      <c r="B11" s="69"/>
      <c r="C11" s="69"/>
      <c r="D11" s="69"/>
      <c r="E11" s="69"/>
      <c r="F11" s="69"/>
      <c r="G11" s="69"/>
      <c r="H11" s="69"/>
    </row>
    <row r="12" spans="1:8" ht="18.75" x14ac:dyDescent="0.3">
      <c r="A12" s="357" t="str">
        <f>'1. паспорт местоположение'!A12:C12</f>
        <v>M_NS1800.PR.0003</v>
      </c>
      <c r="B12" s="357"/>
      <c r="C12" s="114"/>
      <c r="D12" s="114"/>
      <c r="E12" s="114"/>
      <c r="F12" s="114"/>
      <c r="G12" s="114"/>
      <c r="H12" s="114"/>
    </row>
    <row r="13" spans="1:8" x14ac:dyDescent="0.25">
      <c r="A13" s="264" t="s">
        <v>8</v>
      </c>
      <c r="B13" s="264"/>
      <c r="C13" s="72"/>
      <c r="D13" s="72"/>
      <c r="E13" s="72"/>
      <c r="F13" s="72"/>
      <c r="G13" s="72"/>
      <c r="H13" s="72"/>
    </row>
    <row r="14" spans="1:8" ht="18.75" x14ac:dyDescent="0.25">
      <c r="A14" s="1"/>
      <c r="B14" s="1"/>
      <c r="C14" s="1"/>
      <c r="D14" s="1"/>
      <c r="E14" s="1"/>
      <c r="F14" s="1"/>
      <c r="G14" s="1"/>
      <c r="H14" s="1"/>
    </row>
    <row r="15" spans="1:8" ht="41.25" customHeight="1" x14ac:dyDescent="0.3">
      <c r="A15" s="357" t="str">
        <f>'1. паспорт местоположение'!A15:C15</f>
        <v>Создание выделенного контура управления технологическими системами в филиале "Ноябрьские  ЭС" АО "Россети Тюмень"</v>
      </c>
      <c r="B15" s="357"/>
      <c r="C15" s="114"/>
      <c r="D15" s="114"/>
      <c r="E15" s="114"/>
      <c r="F15" s="114"/>
      <c r="G15" s="114"/>
      <c r="H15" s="114"/>
    </row>
    <row r="16" spans="1:8" x14ac:dyDescent="0.25">
      <c r="A16" s="264" t="s">
        <v>7</v>
      </c>
      <c r="B16" s="264"/>
      <c r="C16" s="72"/>
      <c r="D16" s="72"/>
      <c r="E16" s="72"/>
      <c r="F16" s="72"/>
      <c r="G16" s="72"/>
      <c r="H16" s="72"/>
    </row>
    <row r="17" spans="1:2" x14ac:dyDescent="0.25">
      <c r="B17" s="28"/>
    </row>
    <row r="18" spans="1:2" ht="33.75" customHeight="1" x14ac:dyDescent="0.25">
      <c r="A18" s="361" t="s">
        <v>444</v>
      </c>
      <c r="B18" s="362"/>
    </row>
    <row r="19" spans="1:2" x14ac:dyDescent="0.25">
      <c r="B19" s="8"/>
    </row>
    <row r="20" spans="1:2" ht="16.5" thickBot="1" x14ac:dyDescent="0.3">
      <c r="B20" s="29"/>
    </row>
    <row r="21" spans="1:2" ht="30.75" thickBot="1" x14ac:dyDescent="0.3">
      <c r="A21" s="88" t="s">
        <v>316</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317</v>
      </c>
      <c r="B22" s="31" t="s">
        <v>547</v>
      </c>
    </row>
    <row r="23" spans="1:2" ht="16.5" thickBot="1" x14ac:dyDescent="0.3">
      <c r="A23" s="30" t="s">
        <v>297</v>
      </c>
      <c r="B23" s="32" t="s">
        <v>504</v>
      </c>
    </row>
    <row r="24" spans="1:2" ht="16.5" thickBot="1" x14ac:dyDescent="0.3">
      <c r="A24" s="30" t="s">
        <v>318</v>
      </c>
      <c r="B24" s="32" t="s">
        <v>562</v>
      </c>
    </row>
    <row r="25" spans="1:2" ht="16.5" thickBot="1" x14ac:dyDescent="0.3">
      <c r="A25" s="33" t="s">
        <v>319</v>
      </c>
      <c r="B25" s="31">
        <f>'3.3 паспорт описание'!C29</f>
        <v>2024</v>
      </c>
    </row>
    <row r="26" spans="1:2" ht="16.5" thickBot="1" x14ac:dyDescent="0.3">
      <c r="A26" s="34" t="s">
        <v>320</v>
      </c>
      <c r="B26" s="31" t="str">
        <f>'3.3 паспорт описание'!C30</f>
        <v>Н</v>
      </c>
    </row>
    <row r="27" spans="1:2" ht="29.25" thickBot="1" x14ac:dyDescent="0.3">
      <c r="A27" s="42" t="s">
        <v>506</v>
      </c>
      <c r="B27" s="89">
        <f>32005.4907844724/1000</f>
        <v>32.0054907844724</v>
      </c>
    </row>
    <row r="28" spans="1:2" ht="16.5" thickBot="1" x14ac:dyDescent="0.3">
      <c r="A28" s="37" t="s">
        <v>321</v>
      </c>
      <c r="B28" s="37" t="s">
        <v>557</v>
      </c>
    </row>
    <row r="29" spans="1:2" ht="29.25" thickBot="1" x14ac:dyDescent="0.3">
      <c r="A29" s="43" t="s">
        <v>322</v>
      </c>
      <c r="B29" s="37">
        <f>B30</f>
        <v>4.2039999999999997</v>
      </c>
    </row>
    <row r="30" spans="1:2" ht="29.25" thickBot="1" x14ac:dyDescent="0.3">
      <c r="A30" s="43" t="s">
        <v>323</v>
      </c>
      <c r="B30" s="37">
        <f>B32</f>
        <v>4.2039999999999997</v>
      </c>
    </row>
    <row r="31" spans="1:2" ht="16.5" thickBot="1" x14ac:dyDescent="0.3">
      <c r="A31" s="37" t="s">
        <v>324</v>
      </c>
      <c r="B31" s="37"/>
    </row>
    <row r="32" spans="1:2" ht="29.25" thickBot="1" x14ac:dyDescent="0.3">
      <c r="A32" s="43" t="s">
        <v>325</v>
      </c>
      <c r="B32" s="37">
        <f>B33</f>
        <v>4.2039999999999997</v>
      </c>
    </row>
    <row r="33" spans="1:2" ht="30.75" thickBot="1" x14ac:dyDescent="0.3">
      <c r="A33" s="37" t="s">
        <v>560</v>
      </c>
      <c r="B33" s="37">
        <v>4.2039999999999997</v>
      </c>
    </row>
    <row r="34" spans="1:2" ht="16.5" thickBot="1" x14ac:dyDescent="0.3">
      <c r="A34" s="37" t="s">
        <v>327</v>
      </c>
      <c r="B34" s="194">
        <f>B33/B27</f>
        <v>0.13135246162322836</v>
      </c>
    </row>
    <row r="35" spans="1:2" ht="16.5" thickBot="1" x14ac:dyDescent="0.3">
      <c r="A35" s="37" t="s">
        <v>328</v>
      </c>
      <c r="B35" s="37">
        <v>0</v>
      </c>
    </row>
    <row r="36" spans="1:2" ht="16.5" thickBot="1" x14ac:dyDescent="0.3">
      <c r="A36" s="37" t="s">
        <v>329</v>
      </c>
      <c r="B36" s="37">
        <v>0</v>
      </c>
    </row>
    <row r="37" spans="1:2" ht="29.25" thickBot="1" x14ac:dyDescent="0.3">
      <c r="A37" s="43" t="s">
        <v>330</v>
      </c>
      <c r="B37" s="37">
        <v>0</v>
      </c>
    </row>
    <row r="38" spans="1:2" ht="16.5" thickBot="1" x14ac:dyDescent="0.3">
      <c r="A38" s="37" t="s">
        <v>326</v>
      </c>
      <c r="B38" s="37">
        <v>0</v>
      </c>
    </row>
    <row r="39" spans="1:2" ht="16.5" thickBot="1" x14ac:dyDescent="0.3">
      <c r="A39" s="37" t="s">
        <v>327</v>
      </c>
      <c r="B39" s="37">
        <v>0</v>
      </c>
    </row>
    <row r="40" spans="1:2" ht="16.5" thickBot="1" x14ac:dyDescent="0.3">
      <c r="A40" s="37" t="s">
        <v>328</v>
      </c>
      <c r="B40" s="37">
        <v>0</v>
      </c>
    </row>
    <row r="41" spans="1:2" ht="16.5" thickBot="1" x14ac:dyDescent="0.3">
      <c r="A41" s="37" t="s">
        <v>329</v>
      </c>
      <c r="B41" s="37">
        <v>0</v>
      </c>
    </row>
    <row r="42" spans="1:2" ht="29.25" thickBot="1" x14ac:dyDescent="0.3">
      <c r="A42" s="43" t="s">
        <v>331</v>
      </c>
      <c r="B42" s="37">
        <v>0</v>
      </c>
    </row>
    <row r="43" spans="1:2" ht="16.5" thickBot="1" x14ac:dyDescent="0.3">
      <c r="A43" s="37" t="s">
        <v>326</v>
      </c>
      <c r="B43" s="37">
        <v>0</v>
      </c>
    </row>
    <row r="44" spans="1:2" ht="16.5" thickBot="1" x14ac:dyDescent="0.3">
      <c r="A44" s="37" t="s">
        <v>327</v>
      </c>
      <c r="B44" s="37">
        <v>0</v>
      </c>
    </row>
    <row r="45" spans="1:2" ht="16.5" thickBot="1" x14ac:dyDescent="0.3">
      <c r="A45" s="37" t="s">
        <v>328</v>
      </c>
      <c r="B45" s="37">
        <v>0</v>
      </c>
    </row>
    <row r="46" spans="1:2" ht="16.5" thickBot="1" x14ac:dyDescent="0.3">
      <c r="A46" s="37" t="s">
        <v>329</v>
      </c>
      <c r="B46" s="37">
        <v>0</v>
      </c>
    </row>
    <row r="47" spans="1:2" ht="29.25" thickBot="1" x14ac:dyDescent="0.3">
      <c r="A47" s="36" t="s">
        <v>332</v>
      </c>
      <c r="B47" s="44">
        <v>30</v>
      </c>
    </row>
    <row r="48" spans="1:2" ht="16.5" thickBot="1" x14ac:dyDescent="0.3">
      <c r="A48" s="38" t="s">
        <v>324</v>
      </c>
      <c r="B48" s="44"/>
    </row>
    <row r="49" spans="1:2" ht="16.5" thickBot="1" x14ac:dyDescent="0.3">
      <c r="A49" s="38" t="s">
        <v>333</v>
      </c>
      <c r="B49" s="44">
        <v>0</v>
      </c>
    </row>
    <row r="50" spans="1:2" ht="16.5" thickBot="1" x14ac:dyDescent="0.3">
      <c r="A50" s="38" t="s">
        <v>334</v>
      </c>
      <c r="B50" s="44">
        <v>0</v>
      </c>
    </row>
    <row r="51" spans="1:2" ht="16.5" thickBot="1" x14ac:dyDescent="0.3">
      <c r="A51" s="38" t="s">
        <v>335</v>
      </c>
      <c r="B51" s="44">
        <v>100</v>
      </c>
    </row>
    <row r="52" spans="1:2" ht="16.5" thickBot="1" x14ac:dyDescent="0.3">
      <c r="A52" s="33" t="s">
        <v>336</v>
      </c>
      <c r="B52" s="45">
        <v>0</v>
      </c>
    </row>
    <row r="53" spans="1:2" ht="16.5" thickBot="1" x14ac:dyDescent="0.3">
      <c r="A53" s="33" t="s">
        <v>337</v>
      </c>
      <c r="B53" s="45">
        <v>0</v>
      </c>
    </row>
    <row r="54" spans="1:2" ht="16.5" thickBot="1" x14ac:dyDescent="0.3">
      <c r="A54" s="33" t="s">
        <v>338</v>
      </c>
      <c r="B54" s="45">
        <v>0</v>
      </c>
    </row>
    <row r="55" spans="1:2" ht="16.5" thickBot="1" x14ac:dyDescent="0.3">
      <c r="A55" s="34" t="s">
        <v>339</v>
      </c>
      <c r="B55" s="35">
        <v>0</v>
      </c>
    </row>
    <row r="56" spans="1:2" x14ac:dyDescent="0.25">
      <c r="A56" s="36" t="s">
        <v>340</v>
      </c>
      <c r="B56" s="38"/>
    </row>
    <row r="57" spans="1:2" x14ac:dyDescent="0.25">
      <c r="A57" s="40" t="s">
        <v>341</v>
      </c>
      <c r="B57" s="40" t="s">
        <v>546</v>
      </c>
    </row>
    <row r="58" spans="1:2" x14ac:dyDescent="0.25">
      <c r="A58" s="40" t="s">
        <v>342</v>
      </c>
      <c r="B58" s="40" t="s">
        <v>561</v>
      </c>
    </row>
    <row r="59" spans="1:2" x14ac:dyDescent="0.25">
      <c r="A59" s="40" t="s">
        <v>343</v>
      </c>
      <c r="B59" s="40"/>
    </row>
    <row r="60" spans="1:2" x14ac:dyDescent="0.25">
      <c r="A60" s="40" t="s">
        <v>344</v>
      </c>
      <c r="B60" s="40"/>
    </row>
    <row r="61" spans="1:2" ht="16.5" thickBot="1" x14ac:dyDescent="0.3">
      <c r="A61" s="41" t="s">
        <v>345</v>
      </c>
      <c r="B61" s="41"/>
    </row>
    <row r="62" spans="1:2" ht="30.75" thickBot="1" x14ac:dyDescent="0.3">
      <c r="A62" s="38" t="s">
        <v>346</v>
      </c>
      <c r="B62" s="39" t="s">
        <v>563</v>
      </c>
    </row>
    <row r="63" spans="1:2" ht="29.25" thickBot="1" x14ac:dyDescent="0.3">
      <c r="A63" s="33" t="s">
        <v>347</v>
      </c>
      <c r="B63" s="39" t="s">
        <v>563</v>
      </c>
    </row>
    <row r="64" spans="1:2" ht="16.5" thickBot="1" x14ac:dyDescent="0.3">
      <c r="A64" s="38" t="s">
        <v>324</v>
      </c>
      <c r="B64" s="46"/>
    </row>
    <row r="65" spans="1:2" ht="16.5" thickBot="1" x14ac:dyDescent="0.3">
      <c r="A65" s="38" t="s">
        <v>348</v>
      </c>
      <c r="B65" s="39" t="s">
        <v>309</v>
      </c>
    </row>
    <row r="66" spans="1:2" ht="16.5" thickBot="1" x14ac:dyDescent="0.3">
      <c r="A66" s="38" t="s">
        <v>349</v>
      </c>
      <c r="B66" s="46" t="s">
        <v>309</v>
      </c>
    </row>
    <row r="67" spans="1:2" ht="60.75" thickBot="1" x14ac:dyDescent="0.3">
      <c r="A67" s="47" t="s">
        <v>350</v>
      </c>
      <c r="B67" s="110" t="s">
        <v>505</v>
      </c>
    </row>
    <row r="68" spans="1:2" ht="16.5" thickBot="1" x14ac:dyDescent="0.3">
      <c r="A68" s="33" t="s">
        <v>351</v>
      </c>
      <c r="B68" s="45" t="s">
        <v>564</v>
      </c>
    </row>
    <row r="69" spans="1:2" ht="16.5" thickBot="1" x14ac:dyDescent="0.3">
      <c r="A69" s="40" t="s">
        <v>352</v>
      </c>
      <c r="B69" s="48"/>
    </row>
    <row r="70" spans="1:2" ht="16.5" thickBot="1" x14ac:dyDescent="0.3">
      <c r="A70" s="40" t="s">
        <v>353</v>
      </c>
      <c r="B70" s="48"/>
    </row>
    <row r="71" spans="1:2" ht="16.5" thickBot="1" x14ac:dyDescent="0.3">
      <c r="A71" s="40" t="s">
        <v>354</v>
      </c>
      <c r="B71" s="48"/>
    </row>
    <row r="72" spans="1:2" ht="29.25" thickBot="1" x14ac:dyDescent="0.3">
      <c r="A72" s="49" t="s">
        <v>355</v>
      </c>
      <c r="B72" s="90" t="s">
        <v>482</v>
      </c>
    </row>
    <row r="73" spans="1:2" ht="28.5" customHeight="1" x14ac:dyDescent="0.25">
      <c r="A73" s="36" t="s">
        <v>356</v>
      </c>
      <c r="B73" s="358" t="s">
        <v>483</v>
      </c>
    </row>
    <row r="74" spans="1:2" x14ac:dyDescent="0.25">
      <c r="A74" s="40" t="s">
        <v>357</v>
      </c>
      <c r="B74" s="359"/>
    </row>
    <row r="75" spans="1:2" x14ac:dyDescent="0.25">
      <c r="A75" s="40" t="s">
        <v>358</v>
      </c>
      <c r="B75" s="359"/>
    </row>
    <row r="76" spans="1:2" x14ac:dyDescent="0.25">
      <c r="A76" s="40" t="s">
        <v>359</v>
      </c>
      <c r="B76" s="359"/>
    </row>
    <row r="77" spans="1:2" x14ac:dyDescent="0.25">
      <c r="A77" s="40" t="s">
        <v>360</v>
      </c>
      <c r="B77" s="359"/>
    </row>
    <row r="78" spans="1:2" ht="16.5" thickBot="1" x14ac:dyDescent="0.3">
      <c r="A78" s="50" t="s">
        <v>361</v>
      </c>
      <c r="B78" s="360"/>
    </row>
    <row r="81" spans="1:2" x14ac:dyDescent="0.25">
      <c r="A81" s="51"/>
      <c r="B81" s="52"/>
    </row>
    <row r="82" spans="1:2" x14ac:dyDescent="0.25">
      <c r="B82" s="53"/>
    </row>
    <row r="83" spans="1:2" x14ac:dyDescent="0.25">
      <c r="B83" s="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2023-10-23T05:28:37Z</dcterms:modified>
</cp:coreProperties>
</file>